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firstSheet="2" activeTab="5"/>
  </bookViews>
  <sheets>
    <sheet name="表一、2018年全市基金收支平衡表" sheetId="1" r:id="rId1"/>
    <sheet name="表二、2018年政府性基金预算收入明细表" sheetId="2" r:id="rId2"/>
    <sheet name="表三、2018年政府性基金预算支出明细表" sheetId="3" r:id="rId3"/>
    <sheet name="表四、2018年政府性基金转移支付表" sheetId="4" r:id="rId4"/>
    <sheet name="表五、专项转移支付项目安排情况表" sheetId="5" r:id="rId5"/>
    <sheet name="表六、政府专项债务限额和余额" sheetId="6" r:id="rId6"/>
  </sheets>
  <externalReferences>
    <externalReference r:id="rId7"/>
    <externalReference r:id="rId8"/>
    <externalReference r:id="rId9"/>
    <externalReference r:id="rId10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 hidden="1">#N/A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  <definedName name="_xlnm.Print_Area" localSheetId="0">表一、2018年全市基金收支平衡表!$A$1:$D$11</definedName>
    <definedName name="\aa" localSheetId="3">#REF!</definedName>
    <definedName name="\d" localSheetId="3">#REF!</definedName>
    <definedName name="\P" localSheetId="3">#REF!</definedName>
    <definedName name="\x" localSheetId="3">#REF!</definedName>
    <definedName name="_Key1" localSheetId="3" hidden="1">#REF!</definedName>
    <definedName name="_Sort" localSheetId="3" hidden="1">#REF!</definedName>
    <definedName name="aaaaaaa" localSheetId="3">#REF!</definedName>
    <definedName name="Database" localSheetId="3" hidden="1">#REF!</definedName>
    <definedName name="dddddd" localSheetId="3">#REF!</definedName>
    <definedName name="ffffff" localSheetId="3">#REF!</definedName>
    <definedName name="ggggg" localSheetId="3">#REF!</definedName>
    <definedName name="hhh" localSheetId="3">'[4]Mp-team 1'!#REF!</definedName>
    <definedName name="hhhhhh" localSheetId="3">#REF!</definedName>
    <definedName name="hhhhhhhhh" localSheetId="3">#REF!</definedName>
    <definedName name="jjjjj" localSheetId="3">#REF!</definedName>
    <definedName name="kkkkk" localSheetId="3">#REF!</definedName>
    <definedName name="_xlnm.Print_Area" localSheetId="3">表四、2018年政府性基金转移支付表!$A$1:$B$26</definedName>
    <definedName name="rrrrr" localSheetId="3">#REF!</definedName>
    <definedName name="ssss" localSheetId="3">#REF!</definedName>
    <definedName name="zzzzz" localSheetId="3">#REF!</definedName>
    <definedName name="啊啊" localSheetId="3">#REF!</definedName>
    <definedName name="安徽" localSheetId="3">#REF!</definedName>
    <definedName name="北京" localSheetId="3">#REF!</definedName>
    <definedName name="不不不" localSheetId="3">#REF!</definedName>
    <definedName name="大连" localSheetId="3">#REF!</definedName>
    <definedName name="呃呃呃" localSheetId="3">#REF!</definedName>
    <definedName name="福建" localSheetId="3">#REF!</definedName>
    <definedName name="福建地区" localSheetId="3">#REF!</definedName>
    <definedName name="附表" localSheetId="3">#REF!</definedName>
    <definedName name="广东" localSheetId="3">#REF!</definedName>
    <definedName name="广东地区" localSheetId="3">#REF!</definedName>
    <definedName name="广西" localSheetId="3">#REF!</definedName>
    <definedName name="贵州" localSheetId="3">#REF!</definedName>
    <definedName name="哈哈哈哈" localSheetId="3">#REF!</definedName>
    <definedName name="海南" localSheetId="3">#REF!</definedName>
    <definedName name="河北" localSheetId="3">#REF!</definedName>
    <definedName name="河南" localSheetId="3">#REF!</definedName>
    <definedName name="黑龙江" localSheetId="3">#REF!</definedName>
    <definedName name="湖北" localSheetId="3">#REF!</definedName>
    <definedName name="湖南" localSheetId="3">#REF!</definedName>
    <definedName name="汇率" localSheetId="3">#REF!</definedName>
    <definedName name="吉林" localSheetId="3">#REF!</definedName>
    <definedName name="江苏" localSheetId="3">#REF!</definedName>
    <definedName name="江西" localSheetId="3">#REF!</definedName>
    <definedName name="啦啦啦" localSheetId="3">#REF!</definedName>
    <definedName name="了" localSheetId="3">#REF!</definedName>
    <definedName name="辽宁" localSheetId="3">#REF!</definedName>
    <definedName name="辽宁地区" localSheetId="3">#REF!</definedName>
    <definedName name="么么么么" localSheetId="3">#REF!</definedName>
    <definedName name="内蒙" localSheetId="3">#REF!</definedName>
    <definedName name="你" localSheetId="3">#REF!</definedName>
    <definedName name="宁波" localSheetId="3">#REF!</definedName>
    <definedName name="宁夏" localSheetId="3">#REF!</definedName>
    <definedName name="悄悄" localSheetId="3">#REF!</definedName>
    <definedName name="青岛" localSheetId="3">#REF!</definedName>
    <definedName name="青海" localSheetId="3">#REF!</definedName>
    <definedName name="日日日" localSheetId="3">#REF!</definedName>
    <definedName name="厦门" localSheetId="3">#REF!</definedName>
    <definedName name="山东" localSheetId="3">#REF!</definedName>
    <definedName name="山东地区" localSheetId="3">#REF!</definedName>
    <definedName name="山西" localSheetId="3">#REF!</definedName>
    <definedName name="陕西" localSheetId="3">#REF!</definedName>
    <definedName name="上海" localSheetId="3">#REF!</definedName>
    <definedName name="深圳" localSheetId="3">#REF!</definedName>
    <definedName name="生产列1" localSheetId="3">#REF!</definedName>
    <definedName name="生产列11" localSheetId="3">#REF!</definedName>
    <definedName name="生产列15" localSheetId="3">#REF!</definedName>
    <definedName name="生产列16" localSheetId="3">#REF!</definedName>
    <definedName name="生产列17" localSheetId="3">#REF!</definedName>
    <definedName name="生产列19" localSheetId="3">#REF!</definedName>
    <definedName name="生产列2" localSheetId="3">#REF!</definedName>
    <definedName name="生产列20" localSheetId="3">#REF!</definedName>
    <definedName name="生产列3" localSheetId="3">#REF!</definedName>
    <definedName name="生产列4" localSheetId="3">#REF!</definedName>
    <definedName name="生产列5" localSheetId="3">#REF!</definedName>
    <definedName name="生产列6" localSheetId="3">#REF!</definedName>
    <definedName name="生产列7" localSheetId="3">#REF!</definedName>
    <definedName name="生产列8" localSheetId="3">#REF!</definedName>
    <definedName name="生产列9" localSheetId="3">#REF!</definedName>
    <definedName name="生产期" localSheetId="3">#REF!</definedName>
    <definedName name="生产期1" localSheetId="3">#REF!</definedName>
    <definedName name="生产期11" localSheetId="3">#REF!</definedName>
    <definedName name="生产期15" localSheetId="3">#REF!</definedName>
    <definedName name="生产期16" localSheetId="3">#REF!</definedName>
    <definedName name="生产期17" localSheetId="3">#REF!</definedName>
    <definedName name="生产期19" localSheetId="3">#REF!</definedName>
    <definedName name="生产期2" localSheetId="3">#REF!</definedName>
    <definedName name="生产期20" localSheetId="3">#REF!</definedName>
    <definedName name="生产期3" localSheetId="3">#REF!</definedName>
    <definedName name="生产期4" localSheetId="3">#REF!</definedName>
    <definedName name="生产期5" localSheetId="3">#REF!</definedName>
    <definedName name="生产期6" localSheetId="3">#REF!</definedName>
    <definedName name="生产期7" localSheetId="3">#REF!</definedName>
    <definedName name="生产期8" localSheetId="3">#REF!</definedName>
    <definedName name="生产期9" localSheetId="3">#REF!</definedName>
    <definedName name="时代" localSheetId="3">#REF!</definedName>
    <definedName name="是" localSheetId="3">#REF!</definedName>
    <definedName name="是水水水水" localSheetId="3">#REF!</definedName>
    <definedName name="水水水嘎嘎嘎水" localSheetId="3">#REF!</definedName>
    <definedName name="水水水水" localSheetId="3">#REF!</definedName>
    <definedName name="四川" localSheetId="3">#REF!</definedName>
    <definedName name="天津" localSheetId="3">#REF!</definedName>
    <definedName name="我问问" localSheetId="3">#REF!</definedName>
    <definedName name="西藏" localSheetId="3">#REF!</definedName>
    <definedName name="新疆" localSheetId="3">#REF!</definedName>
    <definedName name="一i" localSheetId="3">#REF!</definedName>
    <definedName name="一一i" localSheetId="3">#REF!</definedName>
    <definedName name="云南" localSheetId="3">#REF!</definedName>
    <definedName name="啧啧啧" localSheetId="3">#REF!</definedName>
    <definedName name="浙江" localSheetId="3">#REF!</definedName>
    <definedName name="浙江地区" localSheetId="3">#REF!</definedName>
    <definedName name="重庆" localSheetId="3">#REF!</definedName>
    <definedName name="\aa" localSheetId="5">#REF!</definedName>
    <definedName name="\d" localSheetId="5">#REF!</definedName>
    <definedName name="\P" localSheetId="5">#REF!</definedName>
    <definedName name="\x" localSheetId="5">#REF!</definedName>
    <definedName name="_Key1" localSheetId="5" hidden="1">#REF!</definedName>
    <definedName name="_Sort" localSheetId="5" hidden="1">#REF!</definedName>
    <definedName name="aaaaaaa" localSheetId="5">#REF!</definedName>
    <definedName name="Database" localSheetId="5" hidden="1">#REF!</definedName>
    <definedName name="dddddd" localSheetId="5">#REF!</definedName>
    <definedName name="ffffff" localSheetId="5">#REF!</definedName>
    <definedName name="ggggg" localSheetId="5">#REF!</definedName>
    <definedName name="hhh" localSheetId="5">'[4]Mp-team 1'!#REF!</definedName>
    <definedName name="hhhhhh" localSheetId="5">#REF!</definedName>
    <definedName name="hhhhhhhhh" localSheetId="5">#REF!</definedName>
    <definedName name="jjjjj" localSheetId="5">#REF!</definedName>
    <definedName name="kkkkk" localSheetId="5">#REF!</definedName>
    <definedName name="rrrrr" localSheetId="5">#REF!</definedName>
    <definedName name="ssss" localSheetId="5">#REF!</definedName>
    <definedName name="zzzzz" localSheetId="5">#REF!</definedName>
    <definedName name="啊啊" localSheetId="5">#REF!</definedName>
    <definedName name="安徽" localSheetId="5">#REF!</definedName>
    <definedName name="北京" localSheetId="5">#REF!</definedName>
    <definedName name="不不不" localSheetId="5">#REF!</definedName>
    <definedName name="大连" localSheetId="5">#REF!</definedName>
    <definedName name="呃呃呃" localSheetId="5">#REF!</definedName>
    <definedName name="福建" localSheetId="5">#REF!</definedName>
    <definedName name="福建地区" localSheetId="5">#REF!</definedName>
    <definedName name="附表" localSheetId="5">#REF!</definedName>
    <definedName name="广东" localSheetId="5">#REF!</definedName>
    <definedName name="广东地区" localSheetId="5">#REF!</definedName>
    <definedName name="广西" localSheetId="5">#REF!</definedName>
    <definedName name="贵州" localSheetId="5">#REF!</definedName>
    <definedName name="哈哈哈哈" localSheetId="5">#REF!</definedName>
    <definedName name="海南" localSheetId="5">#REF!</definedName>
    <definedName name="河北" localSheetId="5">#REF!</definedName>
    <definedName name="河南" localSheetId="5">#REF!</definedName>
    <definedName name="黑龙江" localSheetId="5">#REF!</definedName>
    <definedName name="湖北" localSheetId="5">#REF!</definedName>
    <definedName name="湖南" localSheetId="5">#REF!</definedName>
    <definedName name="汇率" localSheetId="5">#REF!</definedName>
    <definedName name="吉林" localSheetId="5">#REF!</definedName>
    <definedName name="江苏" localSheetId="5">#REF!</definedName>
    <definedName name="江西" localSheetId="5">#REF!</definedName>
    <definedName name="啦啦啦" localSheetId="5">#REF!</definedName>
    <definedName name="了" localSheetId="5">#REF!</definedName>
    <definedName name="辽宁" localSheetId="5">#REF!</definedName>
    <definedName name="辽宁地区" localSheetId="5">#REF!</definedName>
    <definedName name="么么么么" localSheetId="5">#REF!</definedName>
    <definedName name="内蒙" localSheetId="5">#REF!</definedName>
    <definedName name="你" localSheetId="5">#REF!</definedName>
    <definedName name="宁波" localSheetId="5">#REF!</definedName>
    <definedName name="宁夏" localSheetId="5">#REF!</definedName>
    <definedName name="悄悄" localSheetId="5">#REF!</definedName>
    <definedName name="青岛" localSheetId="5">#REF!</definedName>
    <definedName name="青海" localSheetId="5">#REF!</definedName>
    <definedName name="日日日" localSheetId="5">#REF!</definedName>
    <definedName name="厦门" localSheetId="5">#REF!</definedName>
    <definedName name="山东" localSheetId="5">#REF!</definedName>
    <definedName name="山东地区" localSheetId="5">#REF!</definedName>
    <definedName name="山西" localSheetId="5">#REF!</definedName>
    <definedName name="陕西" localSheetId="5">#REF!</definedName>
    <definedName name="上海" localSheetId="5">#REF!</definedName>
    <definedName name="深圳" localSheetId="5">#REF!</definedName>
    <definedName name="生产列1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7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5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7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4" localSheetId="5">#REF!</definedName>
    <definedName name="生产期5" localSheetId="5">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时代" localSheetId="5">#REF!</definedName>
    <definedName name="是" localSheetId="5">#REF!</definedName>
    <definedName name="是水水水水" localSheetId="5">#REF!</definedName>
    <definedName name="水水水嘎嘎嘎水" localSheetId="5">#REF!</definedName>
    <definedName name="水水水水" localSheetId="5">#REF!</definedName>
    <definedName name="四川" localSheetId="5">#REF!</definedName>
    <definedName name="天津" localSheetId="5">#REF!</definedName>
    <definedName name="我问问" localSheetId="5">#REF!</definedName>
    <definedName name="西藏" localSheetId="5">#REF!</definedName>
    <definedName name="新疆" localSheetId="5">#REF!</definedName>
    <definedName name="一i" localSheetId="5">#REF!</definedName>
    <definedName name="一一i" localSheetId="5">#REF!</definedName>
    <definedName name="云南" localSheetId="5">#REF!</definedName>
    <definedName name="啧啧啧" localSheetId="5">#REF!</definedName>
    <definedName name="浙江" localSheetId="5">#REF!</definedName>
    <definedName name="浙江地区" localSheetId="5">#REF!</definedName>
    <definedName name="重庆" localSheetId="5">#REF!</definedName>
    <definedName name="_xlnm.Print_Titles" localSheetId="4">表五、专项转移支付项目安排情况表!$A$2:$IM$5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<sst xmlns="http://schemas.openxmlformats.org/spreadsheetml/2006/main" count="191">
  <si>
    <t>表一：</t>
  </si>
  <si>
    <t>2018年全市政府性基金收支预算执行情况总表</t>
  </si>
  <si>
    <t>单位:万元</t>
  </si>
  <si>
    <t>项  目</t>
  </si>
  <si>
    <t>收入执行数</t>
  </si>
  <si>
    <t>支出执行数</t>
  </si>
  <si>
    <t>一、全市政府性基金收入</t>
  </si>
  <si>
    <t>一、全市政府性基金支出</t>
  </si>
  <si>
    <t>二、上级补助收入</t>
  </si>
  <si>
    <t>二、上解上级支出</t>
  </si>
  <si>
    <t>三、调入资金</t>
  </si>
  <si>
    <t>三、调出资金</t>
  </si>
  <si>
    <t>四、专项债务收入</t>
  </si>
  <si>
    <t>四、年终结余</t>
  </si>
  <si>
    <t>五、上年结余收入</t>
  </si>
  <si>
    <t xml:space="preserve">        收入总计</t>
  </si>
  <si>
    <t xml:space="preserve">      支出总计</t>
  </si>
  <si>
    <t>表二</t>
  </si>
  <si>
    <t>2018年政府性基金预算收入表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</si>
  <si>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  </t>
    </r>
    <r>
      <rPr>
        <b/>
        <sz val="12"/>
        <rFont val="宋体"/>
        <charset val="134"/>
      </rPr>
      <t>目</t>
    </r>
  </si>
  <si>
    <t>上年决算（执行)数</t>
  </si>
  <si>
    <t>预算数</t>
  </si>
  <si>
    <t>预算数为决算（执行）数的%</t>
  </si>
  <si>
    <t>一、农网还贷资金收入</t>
  </si>
  <si>
    <t/>
  </si>
  <si>
    <t>二、海南省高等级公路车辆通行附加费收入</t>
  </si>
  <si>
    <t>三、港口建设费收入</t>
  </si>
  <si>
    <t>四、新型墙体材料专项基金收入</t>
  </si>
  <si>
    <t>五、国家电影事业发展专项资金收入</t>
  </si>
  <si>
    <t>六、城市公用事业附加收入</t>
  </si>
  <si>
    <t>七、国有土地收益基金收入</t>
  </si>
  <si>
    <t>八、农业土地开发资金收入</t>
  </si>
  <si>
    <t>九、国有土地使用权出让收入</t>
  </si>
  <si>
    <t>十、大中型水库库区基金收入</t>
  </si>
  <si>
    <t>十一、彩票公益金收入</t>
  </si>
  <si>
    <t>十二、城市基础设施配套费收入</t>
  </si>
  <si>
    <t>十三、小型水库移民扶助基金收入</t>
  </si>
  <si>
    <t>十四、国家重大水利工程建设基金收入</t>
  </si>
  <si>
    <t>十五、车辆通行费</t>
  </si>
  <si>
    <t>十六、污水处理费收入</t>
  </si>
  <si>
    <t>十七、彩票发行机构和彩票销售机构的业务费用</t>
  </si>
  <si>
    <t>十八、其他政府性基金收入</t>
  </si>
  <si>
    <t>十九、彩票发行机构和彩票销售机构的业务费用</t>
  </si>
  <si>
    <t>二十、其他政府性基金收入</t>
  </si>
  <si>
    <t>收入合计</t>
  </si>
  <si>
    <t>转移性收入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</si>
  <si>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</si>
  <si>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</si>
  <si>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</si>
  <si>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上年结余收入</t>
  </si>
  <si>
    <t xml:space="preserve">  调入资金</t>
  </si>
  <si>
    <t xml:space="preserve">    其中：地方政府性基金调入专项收入</t>
  </si>
  <si>
    <t xml:space="preserve">  地方政府专项债务收入</t>
  </si>
  <si>
    <t xml:space="preserve">  地方政府专项债务转贷收入</t>
  </si>
  <si>
    <t>收入总计</t>
  </si>
  <si>
    <t>表三</t>
  </si>
  <si>
    <t xml:space="preserve"> </t>
  </si>
  <si>
    <t xml:space="preserve"> 2018年政府性基金预算支出明细表</t>
  </si>
  <si>
    <t>单位：万元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</si>
  <si>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目</t>
    </r>
  </si>
  <si>
    <t>预算数为决算（执行）数%</t>
  </si>
  <si>
    <t>一、文化体育与传媒支出</t>
  </si>
  <si>
    <t xml:space="preserve">    国家电影事业发展专项资金及对应专项债务收入安排的支出</t>
  </si>
  <si>
    <t>二、社会保障和就业支出</t>
  </si>
  <si>
    <t xml:space="preserve">    大中型水库移民后期扶持基金支出</t>
  </si>
  <si>
    <t xml:space="preserve">    小型水库移民扶助基金及对应专项债务收入安排的支出</t>
  </si>
  <si>
    <t>三、节能环保支出</t>
  </si>
  <si>
    <t xml:space="preserve">    可再生能源电价附加收入安排的支出</t>
  </si>
  <si>
    <t xml:space="preserve">    废弃电器电子产品处理基金支出</t>
  </si>
  <si>
    <t>四、城乡社区支出</t>
  </si>
  <si>
    <t xml:space="preserve">    国有土地使用权出让收入及对应专项债务收入安排的支出</t>
  </si>
  <si>
    <t xml:space="preserve">      征地和拆迁补偿支出</t>
  </si>
  <si>
    <t xml:space="preserve">      土地开发支出</t>
  </si>
  <si>
    <t xml:space="preserve">      城市建设支出</t>
  </si>
  <si>
    <t xml:space="preserve">      农村基础设施建设支出</t>
  </si>
  <si>
    <t xml:space="preserve">      补助被征地农民支出</t>
  </si>
  <si>
    <t xml:space="preserve">      土地出让业务支出</t>
  </si>
  <si>
    <t xml:space="preserve">      廉租住房支出</t>
  </si>
  <si>
    <t xml:space="preserve">      支付破产或改制企业职工安置费</t>
  </si>
  <si>
    <t xml:space="preserve">      棚户区改造支出</t>
  </si>
  <si>
    <t xml:space="preserve">      公共租赁住房支出</t>
  </si>
  <si>
    <t xml:space="preserve">      保障性住房租金补贴</t>
  </si>
  <si>
    <t xml:space="preserve">      其他国有土地使用权出让收入安排的支出</t>
  </si>
  <si>
    <t xml:space="preserve">    城市公用事业附加及对应专项债务收入安排的支出</t>
  </si>
  <si>
    <t xml:space="preserve">      城市公共设施</t>
  </si>
  <si>
    <t xml:space="preserve">    国有土地收益基金及对应专项债务收入安排的支出</t>
  </si>
  <si>
    <t xml:space="preserve">    农业土地开发资金及对应专项债务收入安排的支出</t>
  </si>
  <si>
    <t xml:space="preserve">    城市基础设施配套费及对应专项债务收入安排的支出</t>
  </si>
  <si>
    <t xml:space="preserve">      城市环境卫生</t>
  </si>
  <si>
    <t xml:space="preserve">    污水处理费收入及对应专项债务收入安排的支出</t>
  </si>
  <si>
    <t>五、农林水支出</t>
  </si>
  <si>
    <t xml:space="preserve">    新菜地开发建设基金及对应专项债务收入安排的支出</t>
  </si>
  <si>
    <t xml:space="preserve">    大中型水库库区基金及对应债务专著收入安排的支出</t>
  </si>
  <si>
    <t xml:space="preserve">    三峡水库库区基金支出</t>
  </si>
  <si>
    <t xml:space="preserve">    国家重大水利工程建设基金及对应专项债务收入安排的支出</t>
  </si>
  <si>
    <t>六、交通运输支出</t>
  </si>
  <si>
    <t xml:space="preserve">    海南省高等级公路车辆通行附加费及对应专项债务收入安排的支出</t>
  </si>
  <si>
    <t xml:space="preserve">    车辆通行费及对应专项债务收入安排的支出</t>
  </si>
  <si>
    <t xml:space="preserve">    港口建设费及对应债务收入安排的支出</t>
  </si>
  <si>
    <t xml:space="preserve">    铁路建设基金支出</t>
  </si>
  <si>
    <t xml:space="preserve">    船舶油污损害赔偿基金支出</t>
  </si>
  <si>
    <t xml:space="preserve">    民航发展基金支出</t>
  </si>
  <si>
    <t>七、资源勘探信息等支出</t>
  </si>
  <si>
    <t xml:space="preserve">    散装水泥专项资金及对应专项债务收入安排的支出</t>
  </si>
  <si>
    <t xml:space="preserve">    新型墙体材料专项基金及对应专项债务收入安排的支出</t>
  </si>
  <si>
    <t xml:space="preserve">    农网还贷资金支出</t>
  </si>
  <si>
    <t>八、商业服务业等支出</t>
  </si>
  <si>
    <t xml:space="preserve">    旅游发展基金支出</t>
  </si>
  <si>
    <t>九、其他支出</t>
  </si>
  <si>
    <t xml:space="preserve">    其他政府性基金及对应专项债务收入安排的支出</t>
  </si>
  <si>
    <t xml:space="preserve">    彩票发行销售机构业务费安排的支出</t>
  </si>
  <si>
    <t xml:space="preserve">    彩票公益金及对应专项债务收入安排的支出</t>
  </si>
  <si>
    <t xml:space="preserve">      用于补充全国社会保障基金的彩票公益金支出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</si>
  <si>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</si>
  <si>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</si>
  <si>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</si>
  <si>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</si>
  <si>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</si>
  <si>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</si>
  <si>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 xml:space="preserve">      用于扶贫的彩票公益金支出</t>
  </si>
  <si>
    <t xml:space="preserve">      用于法律援助的彩票公益金支出</t>
  </si>
  <si>
    <t xml:space="preserve">      用于城乡医疗救助的彩票公益金支出</t>
  </si>
  <si>
    <t xml:space="preserve">      用于其他社会公益事业的彩票公益金支出</t>
  </si>
  <si>
    <t xml:space="preserve">    烟草企业上缴专项收入安排的支出</t>
  </si>
  <si>
    <t>十、债务付息支出</t>
  </si>
  <si>
    <t>十一、债务发行费用支出</t>
  </si>
  <si>
    <t>支出合计</t>
  </si>
  <si>
    <t>转移性支出</t>
  </si>
  <si>
    <t xml:space="preserve">  政府性基金转移支付</t>
  </si>
  <si>
    <t xml:space="preserve">    政府性基金补助支出</t>
  </si>
  <si>
    <t xml:space="preserve">    政府性基金上解支出</t>
  </si>
  <si>
    <t xml:space="preserve"> 调出资金</t>
  </si>
  <si>
    <t xml:space="preserve"> 年终结余</t>
  </si>
  <si>
    <t xml:space="preserve"> 地方政府专项债务还本支出</t>
  </si>
  <si>
    <t xml:space="preserve"> 地方政府专项债务转贷支出</t>
  </si>
  <si>
    <t>支出总计</t>
  </si>
  <si>
    <t>表四</t>
  </si>
  <si>
    <t>2018年政府性基金转移支付预算表</t>
  </si>
  <si>
    <t>项   目</t>
  </si>
  <si>
    <t>转移支付</t>
  </si>
  <si>
    <t>合计</t>
  </si>
  <si>
    <t>教育发展类</t>
  </si>
  <si>
    <t>教育发展改革专项</t>
  </si>
  <si>
    <t>文化体育与传媒类</t>
  </si>
  <si>
    <t>新闻出版广电发展专项</t>
  </si>
  <si>
    <t>其他国家电影事业发展专项资金支出</t>
  </si>
  <si>
    <t>社会保障和就业类</t>
  </si>
  <si>
    <t>大中型水库移民后期扶持基金支出</t>
  </si>
  <si>
    <t>综合救助专项</t>
  </si>
  <si>
    <t>城乡社区和住房保障类</t>
  </si>
  <si>
    <t>国有土地使用权出让金专项</t>
  </si>
  <si>
    <t>城镇保障性安居工程专项</t>
  </si>
  <si>
    <t>农村危房改造补助专项</t>
  </si>
  <si>
    <t>农林水发展类</t>
  </si>
  <si>
    <t>水利移民扶持专项</t>
  </si>
  <si>
    <t>财政扶贫专项</t>
  </si>
  <si>
    <t>交通运输发展类</t>
  </si>
  <si>
    <t>交通发展专项</t>
  </si>
  <si>
    <t>民航发展专项</t>
  </si>
  <si>
    <t>其他支出</t>
  </si>
  <si>
    <t>彩票公益金支持社会事业发展专项</t>
  </si>
  <si>
    <t>表五</t>
  </si>
  <si>
    <t>2018年提前告知专项转移支付项目安排情况表</t>
  </si>
  <si>
    <r>
      <t xml:space="preserve">                                                                                                                  </t>
    </r>
    <r>
      <rPr>
        <sz val="14"/>
        <rFont val="隶书"/>
        <family val="1"/>
        <charset val="0"/>
      </rPr>
      <t>单位：万元</t>
    </r>
  </si>
  <si>
    <t>科目代码</t>
  </si>
  <si>
    <t>科目名称</t>
  </si>
  <si>
    <t>用款单位</t>
  </si>
  <si>
    <t>文　件　号</t>
  </si>
  <si>
    <t>金额</t>
  </si>
  <si>
    <t>用　款　项　目</t>
  </si>
  <si>
    <t>政府性基金支出</t>
  </si>
  <si>
    <t>其他国家电影事业发展专项资金</t>
  </si>
  <si>
    <t>广电局</t>
  </si>
  <si>
    <t>焦财预【2017】461号</t>
  </si>
  <si>
    <t>提前下达2018年国家电影事业发展专项资金</t>
  </si>
  <si>
    <t>移民补助</t>
  </si>
  <si>
    <t>移民局</t>
  </si>
  <si>
    <t>焦财预【2017】420号</t>
  </si>
  <si>
    <t>提前下达2018年大中型水库移民后期扶持资金</t>
  </si>
  <si>
    <t>用于城乡医疗救助的彩票公益金</t>
  </si>
  <si>
    <t>焦财预【2017】500号</t>
  </si>
  <si>
    <t>提前下达2018年城乡医疗救助补助</t>
  </si>
  <si>
    <t>表六</t>
  </si>
  <si>
    <t>专项债务余额情况表</t>
  </si>
  <si>
    <r>
      <t xml:space="preserve">项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</si>
  <si>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>金    额</t>
  </si>
  <si>
    <r>
      <t>二、</t>
    </r>
    <r>
      <rPr>
        <sz val="12"/>
        <color indexed="8"/>
        <rFont val="Times New Roman"/>
        <charset val="0"/>
      </rPr>
      <t>2016</t>
    </r>
    <r>
      <rPr>
        <sz val="12"/>
        <color indexed="8"/>
        <rFont val="宋体"/>
        <charset val="134"/>
      </rPr>
      <t>年末政府专项债务余额</t>
    </r>
  </si>
  <si>
    <r>
      <t>三、</t>
    </r>
    <r>
      <rPr>
        <sz val="12"/>
        <color indexed="8"/>
        <rFont val="Times New Roman"/>
        <charset val="0"/>
      </rPr>
      <t>2017</t>
    </r>
    <r>
      <rPr>
        <sz val="12"/>
        <color indexed="8"/>
        <rFont val="宋体"/>
        <charset val="134"/>
      </rPr>
      <t>年末政府专项债务余额限额</t>
    </r>
  </si>
  <si>
    <r>
      <t>四、</t>
    </r>
    <r>
      <rPr>
        <sz val="12"/>
        <color indexed="8"/>
        <rFont val="Times New Roman"/>
        <charset val="0"/>
      </rPr>
      <t>2017</t>
    </r>
    <r>
      <rPr>
        <sz val="12"/>
        <color indexed="8"/>
        <rFont val="宋体"/>
        <charset val="134"/>
      </rPr>
      <t>年政府专项债券收入</t>
    </r>
  </si>
  <si>
    <r>
      <t>五、</t>
    </r>
    <r>
      <rPr>
        <sz val="12"/>
        <color indexed="8"/>
        <rFont val="Times New Roman"/>
        <charset val="0"/>
      </rPr>
      <t>2017</t>
    </r>
    <r>
      <rPr>
        <sz val="12"/>
        <color indexed="8"/>
        <rFont val="宋体"/>
        <charset val="134"/>
      </rPr>
      <t>年政府专项债务还本额</t>
    </r>
  </si>
  <si>
    <r>
      <t>六、</t>
    </r>
    <r>
      <rPr>
        <sz val="12"/>
        <color indexed="8"/>
        <rFont val="Times New Roman"/>
        <charset val="0"/>
      </rPr>
      <t>2017</t>
    </r>
    <r>
      <rPr>
        <sz val="12"/>
        <color indexed="8"/>
        <rFont val="宋体"/>
        <charset val="134"/>
      </rPr>
      <t>年末政府专项债务余额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</si>
</sst>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31">
    <font>
      <sz val="12"/>
      <name val="宋体"/>
      <charset val="134"/>
    </font>
    <font>
      <sz val="18"/>
      <name val="隶书"/>
      <family val="3"/>
      <charset val="134"/>
    </font>
    <font>
      <sz val="14"/>
      <name val="Times New Roman"/>
      <family val="1"/>
      <charset val="0"/>
    </font>
    <font>
      <sz val="14"/>
      <name val="宋体"/>
      <charset val="134"/>
    </font>
    <font>
      <b/>
      <sz val="14"/>
      <name val="宋体"/>
      <charset val="134"/>
    </font>
    <font>
      <b/>
      <sz val="14"/>
      <name val="黑体"/>
      <family val="3"/>
      <charset val="134"/>
    </font>
    <font>
      <b/>
      <sz val="12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indexed="8"/>
      <name val="Times New Roman"/>
      <charset val="0"/>
    </font>
    <font>
      <sz val="12"/>
      <color indexed="8"/>
      <name val="宋体"/>
      <charset val="134"/>
    </font>
    <font>
      <sz val="14"/>
      <name val="隶书"/>
      <family val="1"/>
      <charset val="0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4" borderId="1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50" applyFill="1"/>
    <xf numFmtId="0" fontId="0" fillId="2" borderId="0" xfId="50" applyFill="1"/>
    <xf numFmtId="0" fontId="0" fillId="2" borderId="0" xfId="50" applyFont="1" applyFill="1"/>
    <xf numFmtId="0" fontId="0" fillId="0" borderId="0" xfId="50"/>
    <xf numFmtId="0" fontId="0" fillId="0" borderId="0" xfId="50" applyAlignment="1"/>
    <xf numFmtId="0" fontId="0" fillId="0" borderId="0" xfId="50" applyAlignment="1">
      <alignment horizontal="center"/>
    </xf>
    <xf numFmtId="0" fontId="0" fillId="0" borderId="0" xfId="50" applyFill="1" applyAlignment="1">
      <alignment horizontal="center"/>
    </xf>
    <xf numFmtId="0" fontId="0" fillId="0" borderId="0" xfId="50" applyAlignment="1">
      <alignment horizontal="left" wrapText="1"/>
    </xf>
    <xf numFmtId="0" fontId="1" fillId="0" borderId="0" xfId="50" applyNumberFormat="1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right" vertical="center"/>
    </xf>
    <xf numFmtId="0" fontId="3" fillId="0" borderId="2" xfId="50" applyFont="1" applyFill="1" applyBorder="1" applyAlignment="1">
      <alignment horizontal="right"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/>
    </xf>
    <xf numFmtId="0" fontId="5" fillId="0" borderId="6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0" borderId="8" xfId="50" applyFont="1" applyFill="1" applyBorder="1" applyAlignment="1">
      <alignment horizontal="center" vertical="center"/>
    </xf>
    <xf numFmtId="0" fontId="5" fillId="0" borderId="9" xfId="50" applyFont="1" applyFill="1" applyBorder="1" applyAlignment="1">
      <alignment horizontal="center" vertical="center" wrapText="1"/>
    </xf>
    <xf numFmtId="0" fontId="6" fillId="2" borderId="7" xfId="50" applyFont="1" applyFill="1" applyBorder="1" applyAlignment="1">
      <alignment horizontal="left"/>
    </xf>
    <xf numFmtId="0" fontId="6" fillId="2" borderId="1" xfId="50" applyFont="1" applyFill="1" applyBorder="1" applyAlignment="1"/>
    <xf numFmtId="0" fontId="6" fillId="2" borderId="1" xfId="50" applyFont="1" applyFill="1" applyBorder="1" applyAlignment="1">
      <alignment horizontal="center"/>
    </xf>
    <xf numFmtId="177" fontId="0" fillId="2" borderId="10" xfId="0" applyNumberFormat="1" applyFont="1" applyFill="1" applyBorder="1" applyAlignment="1">
      <alignment horizontal="center" vertical="center"/>
    </xf>
    <xf numFmtId="0" fontId="0" fillId="2" borderId="9" xfId="50" applyFill="1" applyBorder="1" applyAlignment="1">
      <alignment horizontal="left" wrapText="1"/>
    </xf>
    <xf numFmtId="0" fontId="0" fillId="2" borderId="7" xfId="50" applyFont="1" applyFill="1" applyBorder="1"/>
    <xf numFmtId="0" fontId="0" fillId="2" borderId="1" xfId="50" applyFont="1" applyFill="1" applyBorder="1" applyAlignment="1"/>
    <xf numFmtId="0" fontId="0" fillId="2" borderId="1" xfId="50" applyFont="1" applyFill="1" applyBorder="1" applyAlignment="1">
      <alignment horizontal="center"/>
    </xf>
    <xf numFmtId="0" fontId="0" fillId="2" borderId="1" xfId="50" applyFont="1" applyFill="1" applyBorder="1" applyAlignment="1">
      <alignment horizontal="center" vertical="center" wrapText="1"/>
    </xf>
    <xf numFmtId="0" fontId="0" fillId="2" borderId="9" xfId="50" applyFont="1" applyFill="1" applyBorder="1" applyAlignment="1">
      <alignment horizontal="left" wrapText="1"/>
    </xf>
    <xf numFmtId="0" fontId="0" fillId="2" borderId="7" xfId="50" applyFont="1" applyFill="1" applyBorder="1" applyAlignment="1"/>
    <xf numFmtId="0" fontId="0" fillId="2" borderId="9" xfId="50" applyFont="1" applyFill="1" applyBorder="1" applyAlignment="1">
      <alignment horizontal="left" vertical="center" wrapText="1"/>
    </xf>
    <xf numFmtId="0" fontId="0" fillId="2" borderId="0" xfId="50" applyFill="1" applyAlignment="1"/>
    <xf numFmtId="0" fontId="0" fillId="2" borderId="0" xfId="50" applyFill="1" applyAlignment="1">
      <alignment horizontal="center"/>
    </xf>
    <xf numFmtId="0" fontId="0" fillId="2" borderId="0" xfId="50" applyFill="1" applyAlignment="1">
      <alignment horizontal="left" wrapText="1"/>
    </xf>
    <xf numFmtId="0" fontId="0" fillId="0" borderId="0" xfId="50" applyFill="1" applyAlignment="1"/>
    <xf numFmtId="0" fontId="0" fillId="0" borderId="0" xfId="50" applyFill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2008sjzb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Documents\2010&#24180;&#39044;&#31639;\&#21381;&#21153;&#20250;\&#19978;&#20250;&#26448;&#26009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4180;\&#65288;&#31354;&#34920;&#65289;20180121-2018&#24180;&#39044;&#31639;&#33609;&#266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8年全市预算收支表"/>
      <sheetName val="2018年市本级收支平衡表"/>
      <sheetName val="10.2018年市本级级收入表"/>
      <sheetName val="11.2018年市本级支出表"/>
      <sheetName val="12.2018年市本级支出明细"/>
      <sheetName val="13.2018年基本支出经济分类"/>
      <sheetName val="14.2018年三公经费"/>
      <sheetName val="15.市本级级支出总表"/>
      <sheetName val="18.2016-2017年政府一般债务余额情况表"/>
      <sheetName val="20.2018年全市基金收支平衡表"/>
      <sheetName val="21.2018年全市基金收入"/>
      <sheetName val="22.2018年全市基金支出"/>
      <sheetName val="23.2018年市本级基金收支平衡表"/>
      <sheetName val="24.2018市本级基金收入"/>
      <sheetName val="25.2018市本级级基金支出"/>
      <sheetName val="30.2018市本级级基金支出明细"/>
      <sheetName val="31.2018年政府性基金转移支付表"/>
      <sheetName val="32.2016-2017年政府专项债务余额情况表"/>
      <sheetName val="38.2018全市国有资本收支预算"/>
      <sheetName val="39.2018年省级国有资本经营收支预算表"/>
      <sheetName val="45.2018年全市社保"/>
      <sheetName val="46.2018年全市社保基金结余预算表"/>
      <sheetName val="47.2018省级社保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"/>
  <sheetViews>
    <sheetView workbookViewId="0">
      <selection activeCell="A14" sqref="A14"/>
    </sheetView>
  </sheetViews>
  <sheetFormatPr defaultColWidth="9.1" defaultRowHeight="14.25" outlineLevelCol="5"/>
  <cols>
    <col min="1" max="1" width="25.6" customWidth="1"/>
    <col min="2" max="2" width="12.9" customWidth="1"/>
    <col min="3" max="3" width="25.1" customWidth="1"/>
    <col min="4" max="4" width="12.9" customWidth="1"/>
    <col min="5" max="5" width="14" customWidth="1"/>
    <col min="6" max="16384" width="9.1" customWidth="1"/>
  </cols>
  <sheetData>
    <row r="1" ht="17.25" customHeight="1" spans="1:1">
      <c r="A1" t="s">
        <v>0</v>
      </c>
    </row>
    <row r="2" ht="48" customHeight="1" spans="1:4">
      <c r="A2" s="43" t="s">
        <v>1</v>
      </c>
      <c r="B2" s="43"/>
      <c r="C2" s="43"/>
      <c r="D2" s="43"/>
    </row>
    <row r="3" ht="18" customHeight="1" spans="4:4">
      <c r="D3" t="s">
        <v>2</v>
      </c>
    </row>
    <row r="4" ht="27.75" customHeight="1" spans="1:4">
      <c r="A4" s="44" t="s">
        <v>3</v>
      </c>
      <c r="B4" s="44" t="s">
        <v>4</v>
      </c>
      <c r="C4" s="44" t="s">
        <v>3</v>
      </c>
      <c r="D4" s="44" t="s">
        <v>5</v>
      </c>
    </row>
    <row r="5" ht="27" customHeight="1" spans="1:4">
      <c r="A5" s="45" t="s">
        <v>6</v>
      </c>
      <c r="B5" s="45">
        <v>22450</v>
      </c>
      <c r="C5" s="45" t="s">
        <v>7</v>
      </c>
      <c r="D5" s="45">
        <v>26032</v>
      </c>
    </row>
    <row r="6" ht="27" customHeight="1" spans="1:4">
      <c r="A6" s="45" t="s">
        <v>8</v>
      </c>
      <c r="B6" s="45">
        <v>2513</v>
      </c>
      <c r="C6" s="45" t="s">
        <v>9</v>
      </c>
      <c r="D6" s="45"/>
    </row>
    <row r="7" ht="27" customHeight="1" spans="1:4">
      <c r="A7" s="45" t="s">
        <v>10</v>
      </c>
      <c r="B7" s="45"/>
      <c r="C7" s="45" t="s">
        <v>11</v>
      </c>
      <c r="D7" s="45"/>
    </row>
    <row r="8" ht="27" customHeight="1" spans="1:4">
      <c r="A8" s="45" t="s">
        <v>12</v>
      </c>
      <c r="B8" s="45"/>
      <c r="C8" s="45" t="s">
        <v>13</v>
      </c>
      <c r="D8" s="45"/>
    </row>
    <row r="9" ht="27" customHeight="1" spans="1:4">
      <c r="A9" s="45" t="s">
        <v>14</v>
      </c>
      <c r="B9" s="45">
        <v>1069</v>
      </c>
      <c r="C9" s="45"/>
      <c r="D9" s="45"/>
    </row>
    <row r="10" ht="27" customHeight="1" spans="1:4">
      <c r="A10" s="45"/>
      <c r="B10" s="45"/>
      <c r="C10" s="45"/>
      <c r="D10" s="45"/>
    </row>
    <row r="11" ht="27" customHeight="1" spans="1:4">
      <c r="A11" s="45" t="s">
        <v>15</v>
      </c>
      <c r="B11" s="45">
        <f>SUM(B5:B9)</f>
        <v>26032</v>
      </c>
      <c r="C11" s="45" t="s">
        <v>16</v>
      </c>
      <c r="D11" s="45">
        <f>SUM(D5:D10)</f>
        <v>26032</v>
      </c>
    </row>
    <row r="12" ht="24.75" customHeight="1"/>
  </sheetData>
  <mergeCells count="2">
    <mergeCell ref="A2:D2"/>
    <mergeCell ref="E3:F3"/>
  </mergeCells>
  <printOptions horizontalCentered="1"/>
  <pageMargins left="0.55" right="0.55" top="0.979166666666667" bottom="0.979166666666667" header="0.509027777777778" footer="0.509027777777778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9"/>
  <sheetViews>
    <sheetView workbookViewId="0">
      <selection activeCell="A1" sqref="A1"/>
    </sheetView>
  </sheetViews>
  <sheetFormatPr defaultColWidth="9" defaultRowHeight="14.25" outlineLevelCol="3"/>
  <cols>
    <col min="1" max="1" width="51" customWidth="1"/>
    <col min="2" max="2" width="19.6" customWidth="1"/>
    <col min="3" max="3" width="10.5" customWidth="1"/>
    <col min="4" max="4" width="27.3" customWidth="1"/>
    <col min="5" max="5" width="19.9" customWidth="1"/>
    <col min="6" max="16384" width="9" customWidth="1"/>
  </cols>
  <sheetData>
    <row r="1" spans="1:1">
      <c r="A1" t="s">
        <v>17</v>
      </c>
    </row>
    <row r="2" ht="46.95" customHeight="1" spans="1:4">
      <c r="A2" s="43" t="s">
        <v>18</v>
      </c>
      <c r="B2" s="43"/>
      <c r="C2" s="43"/>
      <c r="D2" s="43"/>
    </row>
    <row r="3" customHeight="1" spans="4:4">
      <c r="D3" t="s">
        <v>2</v>
      </c>
    </row>
    <row r="4" ht="43.5" customHeight="1" spans="1:4">
      <c r="A4" s="46" t="s">
        <v>19</v>
      </c>
      <c r="B4" s="46" t="s">
        <v>20</v>
      </c>
      <c r="C4" s="46" t="s">
        <v>21</v>
      </c>
      <c r="D4" s="46" t="s">
        <v>22</v>
      </c>
    </row>
    <row r="5" ht="20.1" customHeight="1" spans="1:4">
      <c r="A5" s="47" t="s">
        <v>23</v>
      </c>
      <c r="B5" s="47"/>
      <c r="C5" s="47"/>
      <c r="D5" s="47" t="s">
        <v>24</v>
      </c>
    </row>
    <row r="6" ht="20.1" customHeight="1" spans="1:4">
      <c r="A6" s="47" t="s">
        <v>25</v>
      </c>
      <c r="B6" s="47"/>
      <c r="C6" s="47"/>
      <c r="D6" s="47" t="s">
        <v>24</v>
      </c>
    </row>
    <row r="7" ht="20.1" customHeight="1" spans="1:4">
      <c r="A7" s="47" t="s">
        <v>26</v>
      </c>
      <c r="B7" s="47"/>
      <c r="C7" s="47"/>
      <c r="D7" s="47" t="s">
        <v>24</v>
      </c>
    </row>
    <row r="8" ht="20.1" customHeight="1" spans="1:4">
      <c r="A8" s="47" t="s">
        <v>27</v>
      </c>
      <c r="B8" s="47"/>
      <c r="C8" s="47"/>
      <c r="D8" s="47"/>
    </row>
    <row r="9" ht="20.1" customHeight="1" spans="1:4">
      <c r="A9" s="47" t="s">
        <v>28</v>
      </c>
      <c r="B9" s="47"/>
      <c r="C9" s="47"/>
      <c r="D9" s="47"/>
    </row>
    <row r="10" ht="20.1" customHeight="1" spans="1:4">
      <c r="A10" s="47" t="s">
        <v>29</v>
      </c>
      <c r="B10" s="47">
        <v>750</v>
      </c>
      <c r="C10" s="47"/>
      <c r="D10" s="47"/>
    </row>
    <row r="11" ht="20.1" customHeight="1" spans="1:4">
      <c r="A11" s="47" t="s">
        <v>30</v>
      </c>
      <c r="B11" s="47"/>
      <c r="C11" s="47"/>
      <c r="D11" s="47"/>
    </row>
    <row r="12" ht="20.1" customHeight="1" spans="1:4">
      <c r="A12" s="47" t="s">
        <v>31</v>
      </c>
      <c r="B12" s="47">
        <v>816</v>
      </c>
      <c r="C12" s="47">
        <v>500</v>
      </c>
      <c r="D12" s="47">
        <f>C12/B12*100</f>
        <v>61.2745098039216</v>
      </c>
    </row>
    <row r="13" ht="20.1" customHeight="1" spans="1:4">
      <c r="A13" s="47" t="s">
        <v>32</v>
      </c>
      <c r="B13" s="47">
        <v>19164</v>
      </c>
      <c r="C13" s="47">
        <v>21150</v>
      </c>
      <c r="D13" s="47">
        <f>C13/B13*100</f>
        <v>110.363180964308</v>
      </c>
    </row>
    <row r="14" ht="20.1" customHeight="1" spans="1:4">
      <c r="A14" s="47" t="s">
        <v>33</v>
      </c>
      <c r="B14" s="47"/>
      <c r="C14" s="47"/>
      <c r="D14" s="47"/>
    </row>
    <row r="15" ht="20.1" customHeight="1" spans="1:4">
      <c r="A15" s="47" t="s">
        <v>34</v>
      </c>
      <c r="B15" s="47"/>
      <c r="C15" s="47"/>
      <c r="D15" s="47"/>
    </row>
    <row r="16" ht="20.1" customHeight="1" spans="1:4">
      <c r="A16" s="47" t="s">
        <v>35</v>
      </c>
      <c r="B16" s="47"/>
      <c r="C16" s="47"/>
      <c r="D16" s="47"/>
    </row>
    <row r="17" ht="20.1" customHeight="1" spans="1:4">
      <c r="A17" s="47" t="s">
        <v>36</v>
      </c>
      <c r="B17" s="47"/>
      <c r="C17" s="47"/>
      <c r="D17" s="47" t="s">
        <v>24</v>
      </c>
    </row>
    <row r="18" ht="20.1" customHeight="1" spans="1:4">
      <c r="A18" s="47" t="s">
        <v>37</v>
      </c>
      <c r="B18" s="47"/>
      <c r="C18" s="47"/>
      <c r="D18" s="47" t="s">
        <v>24</v>
      </c>
    </row>
    <row r="19" ht="20.1" customHeight="1" spans="1:4">
      <c r="A19" s="47" t="s">
        <v>38</v>
      </c>
      <c r="B19" s="47"/>
      <c r="C19" s="47"/>
      <c r="D19" s="47" t="s">
        <v>24</v>
      </c>
    </row>
    <row r="20" ht="20.1" customHeight="1" spans="1:4">
      <c r="A20" s="47" t="s">
        <v>39</v>
      </c>
      <c r="B20" s="47">
        <v>764</v>
      </c>
      <c r="C20" s="47">
        <v>800</v>
      </c>
      <c r="D20" s="47">
        <f>C20/B20*100</f>
        <v>104.712041884817</v>
      </c>
    </row>
    <row r="21" ht="20.1" customHeight="1" spans="1:4">
      <c r="A21" s="47" t="s">
        <v>40</v>
      </c>
      <c r="B21" s="47"/>
      <c r="C21" s="47"/>
      <c r="D21" s="47" t="s">
        <v>24</v>
      </c>
    </row>
    <row r="22" ht="20.1" customHeight="1" spans="1:4">
      <c r="A22" s="47" t="s">
        <v>41</v>
      </c>
      <c r="B22" s="47"/>
      <c r="C22" s="47"/>
      <c r="D22" s="47" t="s">
        <v>24</v>
      </c>
    </row>
    <row r="23" ht="20.1" customHeight="1" spans="1:4">
      <c r="A23" s="47" t="s">
        <v>42</v>
      </c>
      <c r="B23" s="47"/>
      <c r="C23" s="47"/>
      <c r="D23" s="47" t="s">
        <v>24</v>
      </c>
    </row>
    <row r="24" ht="20.1" customHeight="1" spans="1:4">
      <c r="A24" s="47" t="s">
        <v>43</v>
      </c>
      <c r="B24" s="47"/>
      <c r="C24" s="47"/>
      <c r="D24" s="47"/>
    </row>
    <row r="25" ht="20.1" customHeight="1" spans="1:4">
      <c r="A25" s="47"/>
      <c r="B25" s="47"/>
      <c r="C25" s="47"/>
      <c r="D25" s="47"/>
    </row>
    <row r="26" ht="20.1" customHeight="1" spans="1:4">
      <c r="A26" s="47" t="s">
        <v>44</v>
      </c>
      <c r="B26" s="47">
        <f>B8+B10+B11+B12+B13+B16+B20</f>
        <v>21494</v>
      </c>
      <c r="C26" s="47">
        <f>C8+C10+C11+C12+C13+C16+C20</f>
        <v>22450</v>
      </c>
      <c r="D26" s="47">
        <f t="shared" ref="D26:D29" si="0">C26/B26*100</f>
        <v>104.447752861264</v>
      </c>
    </row>
    <row r="27" ht="20.1" customHeight="1" spans="1:4">
      <c r="A27" s="47" t="s">
        <v>45</v>
      </c>
      <c r="B27" s="47">
        <f>B29+B31+B35</f>
        <v>28103</v>
      </c>
      <c r="C27" s="47">
        <f>C29+C31</f>
        <v>3582</v>
      </c>
      <c r="D27" s="47">
        <f t="shared" si="0"/>
        <v>12.7459701811195</v>
      </c>
    </row>
    <row r="28" ht="20.1" customHeight="1" spans="1:4">
      <c r="A28" s="47" t="s">
        <v>46</v>
      </c>
      <c r="B28" s="47">
        <v>5276</v>
      </c>
      <c r="C28" s="47">
        <f>C29+C31</f>
        <v>3582</v>
      </c>
      <c r="D28" s="47">
        <f t="shared" si="0"/>
        <v>67.8923426838514</v>
      </c>
    </row>
    <row r="29" ht="20.1" customHeight="1" spans="1:4">
      <c r="A29" s="47" t="s">
        <v>47</v>
      </c>
      <c r="B29" s="47">
        <v>5276</v>
      </c>
      <c r="C29" s="47">
        <v>2513</v>
      </c>
      <c r="D29" s="47">
        <f t="shared" si="0"/>
        <v>47.6307808946171</v>
      </c>
    </row>
    <row r="30" ht="20.1" customHeight="1" spans="1:4">
      <c r="A30" s="47" t="s">
        <v>48</v>
      </c>
      <c r="B30" s="47"/>
      <c r="C30" s="47"/>
      <c r="D30" s="47"/>
    </row>
    <row r="31" ht="20.1" customHeight="1" spans="1:4">
      <c r="A31" s="47" t="s">
        <v>49</v>
      </c>
      <c r="B31" s="47">
        <v>527</v>
      </c>
      <c r="C31" s="47">
        <v>1069</v>
      </c>
      <c r="D31" s="47">
        <f>C31/B31*100</f>
        <v>202.846299810247</v>
      </c>
    </row>
    <row r="32" ht="20.1" customHeight="1" spans="1:4">
      <c r="A32" s="47" t="s">
        <v>50</v>
      </c>
      <c r="B32" s="47"/>
      <c r="C32" s="47"/>
      <c r="D32" s="47"/>
    </row>
    <row r="33" ht="20.1" customHeight="1" spans="1:4">
      <c r="A33" s="47" t="s">
        <v>51</v>
      </c>
      <c r="B33" s="47"/>
      <c r="C33" s="47"/>
      <c r="D33" s="47"/>
    </row>
    <row r="34" ht="20.1" customHeight="1" spans="1:4">
      <c r="A34" s="47" t="s">
        <v>52</v>
      </c>
      <c r="B34" s="47"/>
      <c r="C34" s="47"/>
      <c r="D34" s="47"/>
    </row>
    <row r="35" ht="20.1" customHeight="1" spans="1:4">
      <c r="A35" s="47" t="s">
        <v>53</v>
      </c>
      <c r="B35" s="47">
        <v>22300</v>
      </c>
      <c r="C35" s="47"/>
      <c r="D35" s="47"/>
    </row>
    <row r="36" ht="20.1" customHeight="1" spans="1:4">
      <c r="A36" s="47"/>
      <c r="B36" s="47"/>
      <c r="C36" s="47"/>
      <c r="D36" s="47"/>
    </row>
    <row r="37" ht="20.1" customHeight="1" spans="1:4">
      <c r="A37" s="47" t="s">
        <v>54</v>
      </c>
      <c r="B37" s="47">
        <f>B26+B27</f>
        <v>49597</v>
      </c>
      <c r="C37" s="47">
        <f>C26+C27</f>
        <v>26032</v>
      </c>
      <c r="D37" s="47">
        <f>C37/B37*100</f>
        <v>52.4870455874347</v>
      </c>
    </row>
    <row r="38" ht="19.5" customHeight="1"/>
    <row r="39" ht="19.5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15.75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</sheetData>
  <protectedRanges>
    <protectedRange sqref="B25:B29" name="区域1" securityDescriptor=""/>
    <protectedRange sqref="D37:D42" name="区域1_1" securityDescriptor=""/>
    <protectedRange sqref="H50:H55" name="区域1_2" securityDescriptor=""/>
    <protectedRange sqref="N63:N68" name="区域1_3" securityDescriptor=""/>
    <protectedRange sqref="V76:V81" name="区域1_4" securityDescriptor=""/>
    <protectedRange sqref="AF89:AF94" name="区域1_5" securityDescriptor=""/>
    <protectedRange sqref="AR102:AR107" name="区域1_6" securityDescriptor=""/>
    <protectedRange sqref="BF115:BF120" name="区域1_7" securityDescriptor=""/>
    <protectedRange sqref="BV128:BV133" name="区域1_8" securityDescriptor=""/>
    <protectedRange sqref="CN141:CN146" name="区域1_9" securityDescriptor=""/>
    <protectedRange sqref="DH154:DH159" name="区域1_10" securityDescriptor=""/>
    <protectedRange sqref="ED167:ED172" name="区域1_11" securityDescriptor=""/>
    <protectedRange sqref="FB180:FB185" name="区域1_12" securityDescriptor=""/>
    <protectedRange sqref="GB193:GB198" name="区域1_13" securityDescriptor=""/>
    <protectedRange sqref="HD206:HD211" name="区域1_14" securityDescriptor=""/>
    <protectedRange sqref="IH219:IH224" name="区域1_15" securityDescriptor=""/>
    <protectedRange sqref="B20:B24" name="区域1_16" securityDescriptor=""/>
    <protectedRange sqref="D31:D36" name="区域1_17" securityDescriptor=""/>
    <protectedRange sqref="H44:H49" name="区域1_18" securityDescriptor=""/>
    <protectedRange sqref="N57:N62" name="区域1_19" securityDescriptor=""/>
    <protectedRange sqref="V70:V75" name="区域1_20" securityDescriptor=""/>
    <protectedRange sqref="AF83:AF88" name="区域1_21" securityDescriptor=""/>
    <protectedRange sqref="AR96:AR101" name="区域1_22" securityDescriptor=""/>
    <protectedRange sqref="BF109:BF114" name="区域1_23" securityDescriptor=""/>
    <protectedRange sqref="BV122:BV127" name="区域1_24" securityDescriptor=""/>
    <protectedRange sqref="CN135:CN140" name="区域1_25" securityDescriptor=""/>
    <protectedRange sqref="DH148:DH153" name="区域1_26" securityDescriptor=""/>
    <protectedRange sqref="ED161:ED166" name="区域1_27" securityDescriptor=""/>
    <protectedRange sqref="FB174:FB179" name="区域1_28" securityDescriptor=""/>
    <protectedRange sqref="GB187:GB192" name="区域1_29" securityDescriptor=""/>
    <protectedRange sqref="HD200:HD205" name="区域1_30" securityDescriptor=""/>
    <protectedRange sqref="IH213:IH218" name="区域1_31" securityDescriptor=""/>
    <protectedRange sqref="B14:B19" name="区域1_32" securityDescriptor=""/>
    <protectedRange sqref="D25:D30" name="区域1_33" securityDescriptor=""/>
    <protectedRange sqref="H38:H43" name="区域1_34" securityDescriptor=""/>
    <protectedRange sqref="N51:N56" name="区域1_35" securityDescriptor=""/>
    <protectedRange sqref="V64:V69" name="区域1_36" securityDescriptor=""/>
    <protectedRange sqref="AF77:AF82" name="区域1_37" securityDescriptor=""/>
    <protectedRange sqref="AR90:AR95" name="区域1_38" securityDescriptor=""/>
    <protectedRange sqref="BF103:BF108" name="区域1_39" securityDescriptor=""/>
    <protectedRange sqref="BV116:BV121" name="区域1_40" securityDescriptor=""/>
    <protectedRange sqref="CN129:CN134" name="区域1_41" securityDescriptor=""/>
    <protectedRange sqref="DH142:DH147" name="区域1_42" securityDescriptor=""/>
    <protectedRange sqref="ED155:ED160" name="区域1_43" securityDescriptor=""/>
    <protectedRange sqref="FB168:FB173" name="区域1_44" securityDescriptor=""/>
    <protectedRange sqref="GB181:GB186" name="区域1_45" securityDescriptor=""/>
    <protectedRange sqref="HD194:HD199" name="区域1_46" securityDescriptor=""/>
    <protectedRange sqref="IH207:IH212" name="区域1_47" securityDescriptor=""/>
  </protectedRanges>
  <mergeCells count="1">
    <mergeCell ref="A2:D2"/>
  </mergeCells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3"/>
  <sheetViews>
    <sheetView workbookViewId="0">
      <selection activeCell="F10" sqref="F10"/>
    </sheetView>
  </sheetViews>
  <sheetFormatPr defaultColWidth="9" defaultRowHeight="14.25" outlineLevelCol="3"/>
  <cols>
    <col min="1" max="1" width="58.4" customWidth="1"/>
    <col min="2" max="3" width="19.2" customWidth="1"/>
    <col min="4" max="4" width="23.75" customWidth="1"/>
    <col min="5" max="16384" width="9" customWidth="1"/>
  </cols>
  <sheetData>
    <row r="1" ht="28" customHeight="1" spans="1:4">
      <c r="A1" t="s">
        <v>55</v>
      </c>
      <c r="D1" t="s">
        <v>56</v>
      </c>
    </row>
    <row r="2" s="43" customFormat="1" ht="48" customHeight="1" spans="1:1">
      <c r="A2" s="43" t="s">
        <v>57</v>
      </c>
    </row>
    <row r="3" s="43" customFormat="1" ht="20" customHeight="1" spans="4:4">
      <c r="D3" s="43" t="s">
        <v>58</v>
      </c>
    </row>
    <row r="4" s="43" customFormat="1" ht="34.05" customHeight="1" spans="1:4">
      <c r="A4" s="44" t="s">
        <v>59</v>
      </c>
      <c r="B4" s="44" t="s">
        <v>20</v>
      </c>
      <c r="C4" s="44" t="s">
        <v>21</v>
      </c>
      <c r="D4" s="44" t="s">
        <v>60</v>
      </c>
    </row>
    <row r="5" spans="1:4">
      <c r="A5" s="45" t="s">
        <v>61</v>
      </c>
      <c r="B5" s="45">
        <v>22</v>
      </c>
      <c r="C5" s="45">
        <v>17</v>
      </c>
      <c r="D5" s="45" t="s">
        <v>24</v>
      </c>
    </row>
    <row r="6" spans="1:4">
      <c r="A6" s="45" t="s">
        <v>62</v>
      </c>
      <c r="B6" s="45">
        <v>22</v>
      </c>
      <c r="C6" s="45">
        <v>17</v>
      </c>
      <c r="D6" s="45"/>
    </row>
    <row r="7" spans="1:4">
      <c r="A7" s="45" t="s">
        <v>63</v>
      </c>
      <c r="B7" s="45">
        <v>3826</v>
      </c>
      <c r="C7" s="45">
        <v>2464</v>
      </c>
      <c r="D7" s="45"/>
    </row>
    <row r="8" spans="1:4">
      <c r="A8" s="45" t="s">
        <v>64</v>
      </c>
      <c r="B8" s="45">
        <v>3826</v>
      </c>
      <c r="C8" s="45">
        <v>2464</v>
      </c>
      <c r="D8" s="45"/>
    </row>
    <row r="9" spans="1:4">
      <c r="A9" s="45" t="s">
        <v>65</v>
      </c>
      <c r="B9" s="45"/>
      <c r="C9" s="45"/>
      <c r="D9" s="45"/>
    </row>
    <row r="10" spans="1:4">
      <c r="A10" s="45" t="s">
        <v>66</v>
      </c>
      <c r="B10" s="45"/>
      <c r="C10" s="45"/>
      <c r="D10" s="45"/>
    </row>
    <row r="11" spans="1:4">
      <c r="A11" s="45" t="s">
        <v>67</v>
      </c>
      <c r="B11" s="45"/>
      <c r="C11" s="45"/>
      <c r="D11" s="45"/>
    </row>
    <row r="12" spans="1:4">
      <c r="A12" s="45" t="s">
        <v>68</v>
      </c>
      <c r="B12" s="45"/>
      <c r="C12" s="45"/>
      <c r="D12" s="45"/>
    </row>
    <row r="13" spans="1:4">
      <c r="A13" s="45" t="s">
        <v>69</v>
      </c>
      <c r="B13" s="45">
        <v>42297</v>
      </c>
      <c r="C13" s="45">
        <f>C14+C27+C30+C34</f>
        <v>21759</v>
      </c>
      <c r="D13" s="45"/>
    </row>
    <row r="14" spans="1:4">
      <c r="A14" s="45" t="s">
        <v>70</v>
      </c>
      <c r="B14" s="45">
        <v>41122</v>
      </c>
      <c r="C14" s="45">
        <f>SUM(C15:C26)</f>
        <v>20262</v>
      </c>
      <c r="D14" s="45"/>
    </row>
    <row r="15" spans="1:4">
      <c r="A15" s="45" t="s">
        <v>71</v>
      </c>
      <c r="B15" s="45">
        <v>7855</v>
      </c>
      <c r="C15" s="45">
        <v>7000</v>
      </c>
      <c r="D15" s="45"/>
    </row>
    <row r="16" spans="1:4">
      <c r="A16" s="45" t="s">
        <v>72</v>
      </c>
      <c r="B16" s="45"/>
      <c r="C16" s="45"/>
      <c r="D16" s="45"/>
    </row>
    <row r="17" spans="1:4">
      <c r="A17" s="45" t="s">
        <v>73</v>
      </c>
      <c r="B17" s="45"/>
      <c r="C17" s="45"/>
      <c r="D17" s="45"/>
    </row>
    <row r="18" spans="1:4">
      <c r="A18" s="45" t="s">
        <v>74</v>
      </c>
      <c r="B18" s="45">
        <v>143</v>
      </c>
      <c r="C18" s="45"/>
      <c r="D18" s="45"/>
    </row>
    <row r="19" spans="1:4">
      <c r="A19" s="45" t="s">
        <v>75</v>
      </c>
      <c r="B19" s="45">
        <v>920</v>
      </c>
      <c r="C19" s="45">
        <v>920</v>
      </c>
      <c r="D19" s="45"/>
    </row>
    <row r="20" spans="1:4">
      <c r="A20" s="45" t="s">
        <v>76</v>
      </c>
      <c r="B20" s="45">
        <v>238</v>
      </c>
      <c r="C20" s="45">
        <v>200</v>
      </c>
      <c r="D20" s="45"/>
    </row>
    <row r="21" spans="1:4">
      <c r="A21" s="45" t="s">
        <v>77</v>
      </c>
      <c r="B21" s="45"/>
      <c r="C21" s="45"/>
      <c r="D21" s="45"/>
    </row>
    <row r="22" spans="1:4">
      <c r="A22" s="45" t="s">
        <v>78</v>
      </c>
      <c r="B22" s="45"/>
      <c r="C22" s="45"/>
      <c r="D22" s="45"/>
    </row>
    <row r="23" spans="1:4">
      <c r="A23" s="45" t="s">
        <v>79</v>
      </c>
      <c r="B23" s="45">
        <v>1</v>
      </c>
      <c r="C23" s="45"/>
      <c r="D23" s="45"/>
    </row>
    <row r="24" spans="1:4">
      <c r="A24" s="45" t="s">
        <v>80</v>
      </c>
      <c r="B24" s="45">
        <v>643</v>
      </c>
      <c r="C24" s="45">
        <v>750</v>
      </c>
      <c r="D24" s="45"/>
    </row>
    <row r="25" spans="1:4">
      <c r="A25" s="45" t="s">
        <v>81</v>
      </c>
      <c r="B25" s="45"/>
      <c r="C25" s="45"/>
      <c r="D25" s="45"/>
    </row>
    <row r="26" spans="1:4">
      <c r="A26" s="45" t="s">
        <v>82</v>
      </c>
      <c r="B26" s="45">
        <v>31322</v>
      </c>
      <c r="C26" s="45">
        <v>11392</v>
      </c>
      <c r="D26" s="45"/>
    </row>
    <row r="27" spans="1:4">
      <c r="A27" s="45" t="s">
        <v>83</v>
      </c>
      <c r="B27" s="45">
        <v>393</v>
      </c>
      <c r="C27" s="45"/>
      <c r="D27" s="45"/>
    </row>
    <row r="28" spans="1:4">
      <c r="A28" s="45" t="s">
        <v>84</v>
      </c>
      <c r="B28" s="45">
        <v>266</v>
      </c>
      <c r="C28" s="45"/>
      <c r="D28" s="45"/>
    </row>
    <row r="29" spans="1:4">
      <c r="A29" s="45" t="s">
        <v>85</v>
      </c>
      <c r="B29" s="45"/>
      <c r="C29" s="45"/>
      <c r="D29" s="45"/>
    </row>
    <row r="30" spans="1:4">
      <c r="A30" s="45" t="s">
        <v>86</v>
      </c>
      <c r="B30" s="45"/>
      <c r="C30" s="45">
        <v>550</v>
      </c>
      <c r="D30" s="45"/>
    </row>
    <row r="31" spans="1:4">
      <c r="A31" s="45" t="s">
        <v>87</v>
      </c>
      <c r="B31" s="45"/>
      <c r="C31" s="45"/>
      <c r="D31" s="45"/>
    </row>
    <row r="32" spans="1:4">
      <c r="A32" s="45" t="s">
        <v>84</v>
      </c>
      <c r="B32" s="45"/>
      <c r="C32" s="45"/>
      <c r="D32" s="45"/>
    </row>
    <row r="33" spans="1:4">
      <c r="A33" s="45" t="s">
        <v>88</v>
      </c>
      <c r="B33" s="45"/>
      <c r="C33" s="45"/>
      <c r="D33" s="45"/>
    </row>
    <row r="34" spans="1:4">
      <c r="A34" s="45" t="s">
        <v>89</v>
      </c>
      <c r="B34" s="45">
        <v>782</v>
      </c>
      <c r="C34" s="45">
        <v>947</v>
      </c>
      <c r="D34" s="45"/>
    </row>
    <row r="35" spans="1:4">
      <c r="A35" s="45" t="s">
        <v>90</v>
      </c>
      <c r="B35" s="45">
        <v>101</v>
      </c>
      <c r="C35" s="45"/>
      <c r="D35" s="45"/>
    </row>
    <row r="36" spans="1:4">
      <c r="A36" s="45" t="s">
        <v>91</v>
      </c>
      <c r="B36" s="45"/>
      <c r="C36" s="45"/>
      <c r="D36" s="45"/>
    </row>
    <row r="37" spans="1:4">
      <c r="A37" s="45" t="s">
        <v>92</v>
      </c>
      <c r="B37" s="45">
        <v>101</v>
      </c>
      <c r="C37" s="45"/>
      <c r="D37" s="45"/>
    </row>
    <row r="38" spans="1:4">
      <c r="A38" s="45" t="s">
        <v>93</v>
      </c>
      <c r="B38" s="45"/>
      <c r="C38" s="45"/>
      <c r="D38" s="45"/>
    </row>
    <row r="39" spans="1:4">
      <c r="A39" s="45" t="s">
        <v>94</v>
      </c>
      <c r="B39" s="45"/>
      <c r="C39" s="45"/>
      <c r="D39" s="45"/>
    </row>
    <row r="40" spans="1:4">
      <c r="A40" s="45" t="s">
        <v>95</v>
      </c>
      <c r="B40" s="45"/>
      <c r="C40" s="45"/>
      <c r="D40" s="45"/>
    </row>
    <row r="41" spans="1:4">
      <c r="A41" s="45" t="s">
        <v>96</v>
      </c>
      <c r="B41" s="45"/>
      <c r="C41" s="45"/>
      <c r="D41" s="45"/>
    </row>
    <row r="42" spans="1:4">
      <c r="A42" s="45" t="s">
        <v>97</v>
      </c>
      <c r="B42" s="45"/>
      <c r="C42" s="45"/>
      <c r="D42" s="45"/>
    </row>
    <row r="43" spans="1:4">
      <c r="A43" s="45" t="s">
        <v>98</v>
      </c>
      <c r="B43" s="45"/>
      <c r="C43" s="45"/>
      <c r="D43" s="45"/>
    </row>
    <row r="44" spans="1:4">
      <c r="A44" s="45" t="s">
        <v>99</v>
      </c>
      <c r="B44" s="45"/>
      <c r="C44" s="45"/>
      <c r="D44" s="45"/>
    </row>
    <row r="45" spans="1:4">
      <c r="A45" s="45" t="s">
        <v>100</v>
      </c>
      <c r="B45" s="45"/>
      <c r="C45" s="45"/>
      <c r="D45" s="45"/>
    </row>
    <row r="46" spans="1:4">
      <c r="A46" s="45" t="s">
        <v>101</v>
      </c>
      <c r="B46" s="45"/>
      <c r="C46" s="45"/>
      <c r="D46" s="45"/>
    </row>
    <row r="47" spans="1:4">
      <c r="A47" s="45" t="s">
        <v>102</v>
      </c>
      <c r="B47" s="45">
        <v>10</v>
      </c>
      <c r="C47" s="45"/>
      <c r="D47" s="45"/>
    </row>
    <row r="48" spans="1:4">
      <c r="A48" s="45" t="s">
        <v>103</v>
      </c>
      <c r="B48" s="45"/>
      <c r="C48" s="45"/>
      <c r="D48" s="45"/>
    </row>
    <row r="49" spans="1:4">
      <c r="A49" s="45" t="s">
        <v>104</v>
      </c>
      <c r="B49" s="45">
        <v>10</v>
      </c>
      <c r="C49" s="45"/>
      <c r="D49" s="45"/>
    </row>
    <row r="50" spans="1:4">
      <c r="A50" s="45" t="s">
        <v>105</v>
      </c>
      <c r="B50" s="45"/>
      <c r="C50" s="45"/>
      <c r="D50" s="45"/>
    </row>
    <row r="51" spans="1:4">
      <c r="A51" s="45" t="s">
        <v>106</v>
      </c>
      <c r="B51" s="45">
        <v>3</v>
      </c>
      <c r="C51" s="45"/>
      <c r="D51" s="45"/>
    </row>
    <row r="52" spans="1:4">
      <c r="A52" s="45" t="s">
        <v>107</v>
      </c>
      <c r="B52" s="45">
        <v>3</v>
      </c>
      <c r="C52" s="45"/>
      <c r="D52" s="45"/>
    </row>
    <row r="53" spans="1:4">
      <c r="A53" s="45" t="s">
        <v>108</v>
      </c>
      <c r="B53" s="45">
        <v>500</v>
      </c>
      <c r="C53" s="45">
        <f>C66+C59</f>
        <v>531</v>
      </c>
      <c r="D53" s="45"/>
    </row>
    <row r="54" spans="1:4">
      <c r="A54" s="45" t="s">
        <v>109</v>
      </c>
      <c r="B54" s="45"/>
      <c r="C54" s="45"/>
      <c r="D54" s="45"/>
    </row>
    <row r="55" spans="1:4">
      <c r="A55" s="45" t="s">
        <v>110</v>
      </c>
      <c r="B55" s="45"/>
      <c r="C55" s="45"/>
      <c r="D55" s="45"/>
    </row>
    <row r="56" spans="1:4">
      <c r="A56" s="45" t="s">
        <v>111</v>
      </c>
      <c r="B56" s="45">
        <v>500</v>
      </c>
      <c r="C56" s="45"/>
      <c r="D56" s="45"/>
    </row>
    <row r="57" spans="1:4">
      <c r="A57" s="45" t="s">
        <v>112</v>
      </c>
      <c r="B57" s="45"/>
      <c r="C57" s="45"/>
      <c r="D57" s="45"/>
    </row>
    <row r="58" spans="1:4">
      <c r="A58" s="45" t="s">
        <v>113</v>
      </c>
      <c r="B58" s="45">
        <v>269</v>
      </c>
      <c r="C58" s="45"/>
      <c r="D58" s="45"/>
    </row>
    <row r="59" spans="1:4">
      <c r="A59" s="45" t="s">
        <v>114</v>
      </c>
      <c r="B59" s="45">
        <v>39</v>
      </c>
      <c r="C59" s="45">
        <v>500</v>
      </c>
      <c r="D59" s="45"/>
    </row>
    <row r="60" spans="1:4">
      <c r="A60" s="45" t="s">
        <v>115</v>
      </c>
      <c r="B60" s="45">
        <v>47</v>
      </c>
      <c r="C60" s="45"/>
      <c r="D60" s="45"/>
    </row>
    <row r="61" spans="1:4">
      <c r="A61" s="45" t="s">
        <v>116</v>
      </c>
      <c r="B61" s="45"/>
      <c r="C61" s="45"/>
      <c r="D61" s="45"/>
    </row>
    <row r="62" spans="1:4">
      <c r="A62" s="45" t="s">
        <v>117</v>
      </c>
      <c r="B62" s="45">
        <v>105</v>
      </c>
      <c r="C62" s="45"/>
      <c r="D62" s="45"/>
    </row>
    <row r="63" spans="1:4">
      <c r="A63" s="45" t="s">
        <v>118</v>
      </c>
      <c r="B63" s="45"/>
      <c r="C63" s="45"/>
      <c r="D63" s="45"/>
    </row>
    <row r="64" spans="1:4">
      <c r="A64" s="45" t="s">
        <v>119</v>
      </c>
      <c r="B64" s="45"/>
      <c r="C64" s="45"/>
      <c r="D64" s="45"/>
    </row>
    <row r="65" spans="1:4">
      <c r="A65" s="45" t="s">
        <v>120</v>
      </c>
      <c r="B65" s="45"/>
      <c r="C65" s="45"/>
      <c r="D65" s="45"/>
    </row>
    <row r="66" spans="1:4">
      <c r="A66" s="45" t="s">
        <v>121</v>
      </c>
      <c r="B66" s="45">
        <v>37</v>
      </c>
      <c r="C66" s="45">
        <v>31</v>
      </c>
      <c r="D66" s="45"/>
    </row>
    <row r="67" spans="1:4">
      <c r="A67" s="45" t="s">
        <v>122</v>
      </c>
      <c r="B67" s="45">
        <v>3</v>
      </c>
      <c r="C67" s="45"/>
      <c r="D67" s="45"/>
    </row>
    <row r="68" spans="1:4">
      <c r="A68" s="45" t="s">
        <v>123</v>
      </c>
      <c r="B68" s="45"/>
      <c r="C68" s="45"/>
      <c r="D68" s="45"/>
    </row>
    <row r="69" spans="1:4">
      <c r="A69" s="45" t="s">
        <v>124</v>
      </c>
      <c r="B69" s="45">
        <v>388</v>
      </c>
      <c r="C69" s="45">
        <v>1261</v>
      </c>
      <c r="D69" s="45"/>
    </row>
    <row r="70" spans="1:4">
      <c r="A70" s="45" t="s">
        <v>125</v>
      </c>
      <c r="B70" s="45"/>
      <c r="C70" s="45"/>
      <c r="D70" s="45"/>
    </row>
    <row r="71" spans="1:4">
      <c r="A71" s="45"/>
      <c r="B71" s="45"/>
      <c r="C71" s="45"/>
      <c r="D71" s="45"/>
    </row>
    <row r="72" spans="1:4">
      <c r="A72" s="45" t="s">
        <v>126</v>
      </c>
      <c r="B72" s="45">
        <f>B5+B7+B10+B13+B35+B40+B47+B51+B53+B69+B70</f>
        <v>47147</v>
      </c>
      <c r="C72" s="45">
        <f>C5+C7+C10+C13+C35+C40+C47+C51+C53+C69+C70</f>
        <v>26032</v>
      </c>
      <c r="D72" s="45"/>
    </row>
    <row r="73" spans="1:4">
      <c r="A73" s="45" t="s">
        <v>127</v>
      </c>
      <c r="B73" s="45"/>
      <c r="C73" s="45"/>
      <c r="D73" s="45"/>
    </row>
    <row r="74" spans="1:4">
      <c r="A74" s="45" t="s">
        <v>128</v>
      </c>
      <c r="B74" s="45"/>
      <c r="C74" s="45"/>
      <c r="D74" s="45"/>
    </row>
    <row r="75" spans="1:4">
      <c r="A75" s="45" t="s">
        <v>129</v>
      </c>
      <c r="B75" s="45"/>
      <c r="C75" s="45"/>
      <c r="D75" s="45"/>
    </row>
    <row r="76" spans="1:4">
      <c r="A76" s="45" t="s">
        <v>130</v>
      </c>
      <c r="B76" s="45"/>
      <c r="C76" s="45"/>
      <c r="D76" s="45"/>
    </row>
    <row r="77" spans="1:4">
      <c r="A77" s="45" t="s">
        <v>131</v>
      </c>
      <c r="B77" s="45">
        <v>1381</v>
      </c>
      <c r="C77" s="45"/>
      <c r="D77" s="45"/>
    </row>
    <row r="78" spans="1:4">
      <c r="A78" s="45" t="s">
        <v>132</v>
      </c>
      <c r="B78" s="45">
        <v>1069</v>
      </c>
      <c r="C78" s="45"/>
      <c r="D78" s="45"/>
    </row>
    <row r="79" spans="1:4">
      <c r="A79" s="45" t="s">
        <v>133</v>
      </c>
      <c r="B79" s="45"/>
      <c r="C79" s="45"/>
      <c r="D79" s="45"/>
    </row>
    <row r="80" spans="1:4">
      <c r="A80" s="45" t="s">
        <v>134</v>
      </c>
      <c r="B80" s="45"/>
      <c r="C80" s="45"/>
      <c r="D80" s="45"/>
    </row>
    <row r="81" spans="1:4">
      <c r="A81" s="45"/>
      <c r="B81" s="45"/>
      <c r="C81" s="45"/>
      <c r="D81" s="45"/>
    </row>
    <row r="82" spans="1:4">
      <c r="A82" s="45"/>
      <c r="B82" s="45"/>
      <c r="C82" s="45"/>
      <c r="D82" s="45"/>
    </row>
    <row r="83" spans="1:4">
      <c r="A83" s="45" t="s">
        <v>135</v>
      </c>
      <c r="B83" s="45">
        <f>B72+B78+B77</f>
        <v>49597</v>
      </c>
      <c r="C83" s="45">
        <f>C72+C78+C77</f>
        <v>26032</v>
      </c>
      <c r="D83" s="45"/>
    </row>
  </sheetData>
  <mergeCells count="1">
    <mergeCell ref="A2:D2"/>
  </mergeCells>
  <pageMargins left="0.699305555555556" right="0.699305555555556" top="0.75" bottom="0.75" header="0.3" footer="0.3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6"/>
  <sheetViews>
    <sheetView showZeros="0" workbookViewId="0">
      <selection activeCell="D18" sqref="D18"/>
    </sheetView>
  </sheetViews>
  <sheetFormatPr defaultColWidth="9" defaultRowHeight="21" customHeight="1" outlineLevelCol="1"/>
  <cols>
    <col min="1" max="1" width="49.4" style="1" customWidth="1"/>
    <col min="2" max="2" width="46.9" style="1" customWidth="1"/>
    <col min="3" max="256" width="9" style="1" customWidth="1"/>
    <col min="257" max="16384" width="9" style="1"/>
  </cols>
  <sheetData>
    <row r="1" ht="23.25" customHeight="1" spans="1:1">
      <c r="A1" s="1" t="s">
        <v>136</v>
      </c>
    </row>
    <row r="2" ht="41.25" customHeight="1" spans="1:2">
      <c r="A2" s="2" t="s">
        <v>137</v>
      </c>
      <c r="B2" s="2"/>
    </row>
    <row r="3" ht="19.5" customHeight="1" spans="1:2">
      <c r="A3" s="2"/>
      <c r="B3" s="2" t="s">
        <v>58</v>
      </c>
    </row>
    <row r="4" ht="32.25" customHeight="1" spans="1:2">
      <c r="A4" s="3" t="s">
        <v>138</v>
      </c>
      <c r="B4" s="3" t="s">
        <v>139</v>
      </c>
    </row>
    <row r="5" ht="32.25" customHeight="1" spans="1:2">
      <c r="A5" s="3"/>
      <c r="B5" s="3"/>
    </row>
    <row r="6" ht="22.5" customHeight="1" spans="1:2">
      <c r="A6" s="4" t="s">
        <v>140</v>
      </c>
      <c r="B6" s="4">
        <f>B9+B12+B25</f>
        <v>2513</v>
      </c>
    </row>
    <row r="7" ht="22.5" customHeight="1" spans="1:2">
      <c r="A7" s="4" t="s">
        <v>141</v>
      </c>
      <c r="B7" s="4"/>
    </row>
    <row r="8" ht="22.5" customHeight="1" spans="1:2">
      <c r="A8" s="4" t="s">
        <v>142</v>
      </c>
      <c r="B8" s="4"/>
    </row>
    <row r="9" ht="22.5" customHeight="1" spans="1:2">
      <c r="A9" s="4" t="s">
        <v>143</v>
      </c>
      <c r="B9" s="4">
        <v>17</v>
      </c>
    </row>
    <row r="10" ht="22.5" customHeight="1" spans="1:2">
      <c r="A10" s="4" t="s">
        <v>144</v>
      </c>
      <c r="B10" s="4"/>
    </row>
    <row r="11" ht="22.5" customHeight="1" spans="1:2">
      <c r="A11" s="4" t="s">
        <v>145</v>
      </c>
      <c r="B11" s="4">
        <v>17</v>
      </c>
    </row>
    <row r="12" ht="22.5" customHeight="1" spans="1:2">
      <c r="A12" s="4" t="s">
        <v>146</v>
      </c>
      <c r="B12" s="4">
        <v>2465</v>
      </c>
    </row>
    <row r="13" ht="22.5" customHeight="1" spans="1:2">
      <c r="A13" s="4" t="s">
        <v>147</v>
      </c>
      <c r="B13" s="4">
        <v>2465</v>
      </c>
    </row>
    <row r="14" ht="22.5" customHeight="1" spans="1:2">
      <c r="A14" s="4" t="s">
        <v>148</v>
      </c>
      <c r="B14" s="4"/>
    </row>
    <row r="15" ht="22.5" customHeight="1" spans="1:2">
      <c r="A15" s="4" t="s">
        <v>149</v>
      </c>
      <c r="B15" s="4"/>
    </row>
    <row r="16" ht="22.5" customHeight="1" spans="1:2">
      <c r="A16" s="4" t="s">
        <v>150</v>
      </c>
      <c r="B16" s="4"/>
    </row>
    <row r="17" ht="22.5" customHeight="1" spans="1:2">
      <c r="A17" s="4" t="s">
        <v>151</v>
      </c>
      <c r="B17" s="4"/>
    </row>
    <row r="18" ht="22.5" customHeight="1" spans="1:2">
      <c r="A18" s="4" t="s">
        <v>152</v>
      </c>
      <c r="B18" s="4"/>
    </row>
    <row r="19" customHeight="1" spans="1:2">
      <c r="A19" s="4" t="s">
        <v>153</v>
      </c>
      <c r="B19" s="4"/>
    </row>
    <row r="20" customHeight="1" spans="1:2">
      <c r="A20" s="4" t="s">
        <v>154</v>
      </c>
      <c r="B20" s="4"/>
    </row>
    <row r="21" customHeight="1" spans="1:2">
      <c r="A21" s="4" t="s">
        <v>155</v>
      </c>
      <c r="B21" s="4"/>
    </row>
    <row r="22" customHeight="1" spans="1:2">
      <c r="A22" s="4" t="s">
        <v>156</v>
      </c>
      <c r="B22" s="4"/>
    </row>
    <row r="23" customHeight="1" spans="1:2">
      <c r="A23" s="4" t="s">
        <v>157</v>
      </c>
      <c r="B23" s="4"/>
    </row>
    <row r="24" customHeight="1" spans="1:2">
      <c r="A24" s="4" t="s">
        <v>158</v>
      </c>
      <c r="B24" s="4"/>
    </row>
    <row r="25" customHeight="1" spans="1:2">
      <c r="A25" s="4" t="s">
        <v>159</v>
      </c>
      <c r="B25" s="4">
        <v>31</v>
      </c>
    </row>
    <row r="26" customHeight="1" spans="1:2">
      <c r="A26" s="4" t="s">
        <v>160</v>
      </c>
      <c r="B26" s="4">
        <v>31</v>
      </c>
    </row>
  </sheetData>
  <mergeCells count="3">
    <mergeCell ref="A2:B2"/>
    <mergeCell ref="A4:A5"/>
    <mergeCell ref="B4:B5"/>
  </mergeCells>
  <printOptions horizontalCentered="1"/>
  <pageMargins left="0.747916666666667" right="0.747916666666667" top="0.944444444444444" bottom="0.944444444444444" header="0.314583333333333" footer="0.314583333333333"/>
  <pageSetup paperSize="9" scale="85" orientation="portrait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81"/>
  <sheetViews>
    <sheetView zoomScale="90" zoomScaleNormal="90" workbookViewId="0">
      <pane xSplit="1" ySplit="5" topLeftCell="B5" activePane="bottomRight" state="frozen"/>
      <selection/>
      <selection pane="topRight"/>
      <selection pane="bottomLeft"/>
      <selection pane="bottomRight" activeCell="D21" sqref="D21"/>
    </sheetView>
  </sheetViews>
  <sheetFormatPr defaultColWidth="9" defaultRowHeight="14.25" outlineLevelCol="5"/>
  <cols>
    <col min="1" max="1" width="26.3916666666667" style="8" customWidth="1"/>
    <col min="2" max="2" width="29.3" style="9" customWidth="1"/>
    <col min="3" max="3" width="16.6666666666667" style="10" customWidth="1"/>
    <col min="4" max="4" width="20" style="11" customWidth="1"/>
    <col min="5" max="5" width="21.2" style="10" customWidth="1"/>
    <col min="6" max="6" width="42.9" style="12" customWidth="1"/>
    <col min="7" max="7" width="19.4" style="8" customWidth="1"/>
    <col min="8" max="247" width="9" style="8"/>
    <col min="248" max="16375" width="9" style="1"/>
  </cols>
  <sheetData>
    <row r="1" ht="25" customHeight="1" spans="1:1">
      <c r="A1" s="8" t="s">
        <v>161</v>
      </c>
    </row>
    <row r="2" s="5" customFormat="1" ht="65.25" customHeight="1" spans="1:6">
      <c r="A2" s="13" t="s">
        <v>162</v>
      </c>
      <c r="B2" s="13"/>
      <c r="C2" s="13"/>
      <c r="D2" s="13"/>
      <c r="E2" s="13"/>
      <c r="F2" s="13"/>
    </row>
    <row r="3" s="5" customFormat="1" ht="28" customHeight="1" spans="1:6">
      <c r="A3" s="14" t="s">
        <v>163</v>
      </c>
      <c r="B3" s="14"/>
      <c r="C3" s="15"/>
      <c r="D3" s="15"/>
      <c r="E3" s="15"/>
      <c r="F3" s="15"/>
    </row>
    <row r="4" s="5" customFormat="1" ht="20.1" customHeight="1" spans="1:6">
      <c r="A4" s="16" t="s">
        <v>164</v>
      </c>
      <c r="B4" s="17" t="s">
        <v>165</v>
      </c>
      <c r="C4" s="18" t="s">
        <v>166</v>
      </c>
      <c r="D4" s="18" t="s">
        <v>167</v>
      </c>
      <c r="E4" s="19" t="s">
        <v>168</v>
      </c>
      <c r="F4" s="20" t="s">
        <v>169</v>
      </c>
    </row>
    <row r="5" s="5" customFormat="1" ht="33" customHeight="1" spans="1:6">
      <c r="A5" s="21"/>
      <c r="B5" s="22"/>
      <c r="C5" s="23"/>
      <c r="D5" s="23"/>
      <c r="E5" s="24"/>
      <c r="F5" s="25"/>
    </row>
    <row r="6" s="6" customFormat="1" ht="30" customHeight="1" spans="1:6">
      <c r="A6" s="26" t="s">
        <v>170</v>
      </c>
      <c r="B6" s="27"/>
      <c r="C6" s="28"/>
      <c r="D6" s="28"/>
      <c r="E6" s="29">
        <v>2512.87</v>
      </c>
      <c r="F6" s="30"/>
    </row>
    <row r="7" s="7" customFormat="1" ht="30" customHeight="1" spans="1:6">
      <c r="A7" s="31">
        <v>2070799</v>
      </c>
      <c r="B7" s="32" t="s">
        <v>171</v>
      </c>
      <c r="C7" s="33" t="s">
        <v>172</v>
      </c>
      <c r="D7" s="34" t="s">
        <v>173</v>
      </c>
      <c r="E7" s="29">
        <v>17</v>
      </c>
      <c r="F7" s="35" t="s">
        <v>174</v>
      </c>
    </row>
    <row r="8" s="7" customFormat="1" ht="30" customHeight="1" spans="1:6">
      <c r="A8" s="36">
        <v>2082201</v>
      </c>
      <c r="B8" s="32" t="s">
        <v>175</v>
      </c>
      <c r="C8" s="34" t="s">
        <v>176</v>
      </c>
      <c r="D8" s="34" t="s">
        <v>177</v>
      </c>
      <c r="E8" s="29">
        <v>2464.65</v>
      </c>
      <c r="F8" s="37" t="s">
        <v>178</v>
      </c>
    </row>
    <row r="9" s="7" customFormat="1" ht="30" customHeight="1" spans="1:6">
      <c r="A9" s="31">
        <v>2296013</v>
      </c>
      <c r="B9" s="32" t="s">
        <v>179</v>
      </c>
      <c r="C9" s="34"/>
      <c r="D9" s="34" t="s">
        <v>180</v>
      </c>
      <c r="E9" s="29">
        <v>31.22</v>
      </c>
      <c r="F9" s="37" t="s">
        <v>181</v>
      </c>
    </row>
    <row r="10" s="6" customFormat="1" ht="35.1" customHeight="1" spans="2:6">
      <c r="B10" s="38"/>
      <c r="C10" s="39"/>
      <c r="D10" s="39"/>
      <c r="E10" s="39"/>
      <c r="F10" s="40"/>
    </row>
    <row r="11" s="6" customFormat="1" ht="35.1" customHeight="1" spans="2:6">
      <c r="B11" s="38"/>
      <c r="C11" s="39"/>
      <c r="D11" s="39"/>
      <c r="E11" s="39"/>
      <c r="F11" s="40"/>
    </row>
    <row r="12" s="6" customFormat="1" ht="35.1" customHeight="1" spans="2:6">
      <c r="B12" s="38"/>
      <c r="C12" s="39"/>
      <c r="D12" s="39"/>
      <c r="E12" s="39"/>
      <c r="F12" s="40"/>
    </row>
    <row r="13" s="6" customFormat="1" ht="35.1" customHeight="1" spans="2:6">
      <c r="B13" s="38"/>
      <c r="C13" s="39"/>
      <c r="D13" s="39"/>
      <c r="E13" s="39"/>
      <c r="F13" s="40"/>
    </row>
    <row r="14" s="6" customFormat="1" ht="25.5" customHeight="1" spans="2:6">
      <c r="B14" s="38"/>
      <c r="C14" s="39"/>
      <c r="D14" s="39"/>
      <c r="E14" s="39"/>
      <c r="F14" s="40"/>
    </row>
    <row r="15" s="6" customFormat="1" ht="25.5" customHeight="1" spans="2:6">
      <c r="B15" s="38"/>
      <c r="C15" s="39"/>
      <c r="D15" s="39"/>
      <c r="E15" s="39"/>
      <c r="F15" s="40"/>
    </row>
    <row r="16" s="6" customFormat="1" ht="25.5" customHeight="1" spans="2:6">
      <c r="B16" s="38"/>
      <c r="C16" s="39"/>
      <c r="D16" s="39"/>
      <c r="E16" s="39"/>
      <c r="F16" s="40"/>
    </row>
    <row r="17" s="6" customFormat="1" ht="25.5" customHeight="1" spans="2:6">
      <c r="B17" s="38"/>
      <c r="C17" s="39"/>
      <c r="D17" s="39"/>
      <c r="E17" s="39"/>
      <c r="F17" s="40"/>
    </row>
    <row r="18" s="6" customFormat="1" ht="25.5" customHeight="1" spans="2:6">
      <c r="B18" s="38"/>
      <c r="C18" s="39"/>
      <c r="D18" s="39"/>
      <c r="E18" s="39"/>
      <c r="F18" s="40"/>
    </row>
    <row r="19" s="6" customFormat="1" ht="23.25" customHeight="1" spans="2:6">
      <c r="B19" s="38"/>
      <c r="C19" s="39"/>
      <c r="D19" s="39"/>
      <c r="E19" s="39"/>
      <c r="F19" s="40"/>
    </row>
    <row r="20" s="6" customFormat="1" ht="23.25" customHeight="1" spans="2:6">
      <c r="B20" s="38"/>
      <c r="C20" s="39"/>
      <c r="D20" s="39"/>
      <c r="E20" s="39"/>
      <c r="F20" s="40"/>
    </row>
    <row r="21" s="6" customFormat="1" ht="23.25" customHeight="1" spans="2:6">
      <c r="B21" s="38"/>
      <c r="C21" s="39"/>
      <c r="D21" s="39"/>
      <c r="E21" s="39"/>
      <c r="F21" s="40"/>
    </row>
    <row r="22" s="6" customFormat="1" ht="23.25" customHeight="1" spans="2:6">
      <c r="B22" s="38"/>
      <c r="C22" s="39"/>
      <c r="D22" s="39"/>
      <c r="E22" s="39"/>
      <c r="F22" s="40"/>
    </row>
    <row r="23" s="6" customFormat="1" ht="23.25" customHeight="1" spans="2:6">
      <c r="B23" s="38"/>
      <c r="C23" s="39"/>
      <c r="D23" s="39"/>
      <c r="E23" s="39"/>
      <c r="F23" s="40"/>
    </row>
    <row r="24" s="6" customFormat="1" ht="23.25" customHeight="1" spans="2:6">
      <c r="B24" s="38"/>
      <c r="C24" s="39"/>
      <c r="D24" s="39"/>
      <c r="E24" s="39"/>
      <c r="F24" s="40"/>
    </row>
    <row r="25" s="6" customFormat="1" ht="23.25" customHeight="1" spans="2:6">
      <c r="B25" s="38"/>
      <c r="C25" s="39"/>
      <c r="D25" s="39"/>
      <c r="E25" s="39"/>
      <c r="F25" s="40"/>
    </row>
    <row r="26" s="6" customFormat="1" ht="23.25" customHeight="1" spans="2:6">
      <c r="B26" s="38"/>
      <c r="C26" s="39"/>
      <c r="D26" s="39"/>
      <c r="E26" s="39"/>
      <c r="F26" s="40"/>
    </row>
    <row r="27" s="6" customFormat="1" ht="23.25" customHeight="1" spans="2:6">
      <c r="B27" s="38"/>
      <c r="C27" s="39"/>
      <c r="D27" s="39"/>
      <c r="E27" s="39"/>
      <c r="F27" s="40"/>
    </row>
    <row r="28" s="6" customFormat="1" ht="23.25" customHeight="1" spans="2:6">
      <c r="B28" s="38"/>
      <c r="C28" s="39"/>
      <c r="D28" s="39"/>
      <c r="E28" s="39"/>
      <c r="F28" s="40"/>
    </row>
    <row r="29" s="6" customFormat="1" ht="23.25" customHeight="1" spans="2:6">
      <c r="B29" s="38"/>
      <c r="C29" s="39"/>
      <c r="D29" s="39"/>
      <c r="E29" s="39"/>
      <c r="F29" s="40"/>
    </row>
    <row r="30" s="6" customFormat="1" ht="23.25" customHeight="1" spans="2:6">
      <c r="B30" s="38"/>
      <c r="C30" s="39"/>
      <c r="D30" s="39"/>
      <c r="E30" s="39"/>
      <c r="F30" s="40"/>
    </row>
    <row r="31" s="6" customFormat="1" ht="23.25" customHeight="1" spans="2:6">
      <c r="B31" s="38"/>
      <c r="C31" s="39"/>
      <c r="D31" s="39"/>
      <c r="E31" s="39"/>
      <c r="F31" s="40"/>
    </row>
    <row r="32" s="6" customFormat="1" ht="23.25" customHeight="1" spans="2:6">
      <c r="B32" s="38"/>
      <c r="C32" s="39"/>
      <c r="D32" s="39"/>
      <c r="E32" s="39"/>
      <c r="F32" s="40"/>
    </row>
    <row r="33" s="6" customFormat="1" ht="23.25" customHeight="1" spans="2:6">
      <c r="B33" s="38"/>
      <c r="C33" s="39"/>
      <c r="D33" s="39"/>
      <c r="E33" s="39"/>
      <c r="F33" s="40"/>
    </row>
    <row r="34" s="6" customFormat="1" ht="23.25" customHeight="1" spans="2:6">
      <c r="B34" s="38"/>
      <c r="C34" s="39"/>
      <c r="D34" s="39"/>
      <c r="E34" s="39"/>
      <c r="F34" s="40"/>
    </row>
    <row r="35" s="6" customFormat="1" ht="23.25" customHeight="1" spans="2:6">
      <c r="B35" s="38"/>
      <c r="C35" s="39"/>
      <c r="D35" s="39"/>
      <c r="E35" s="39"/>
      <c r="F35" s="40"/>
    </row>
    <row r="36" s="6" customFormat="1" ht="23.25" customHeight="1" spans="2:6">
      <c r="B36" s="38"/>
      <c r="C36" s="39"/>
      <c r="D36" s="39"/>
      <c r="E36" s="39"/>
      <c r="F36" s="40"/>
    </row>
    <row r="37" s="5" customFormat="1" ht="23.25" customHeight="1" spans="2:6">
      <c r="B37" s="41"/>
      <c r="C37" s="11"/>
      <c r="D37" s="11"/>
      <c r="E37" s="11"/>
      <c r="F37" s="42"/>
    </row>
    <row r="38" s="5" customFormat="1" ht="23.25" customHeight="1" spans="2:6">
      <c r="B38" s="41"/>
      <c r="C38" s="11"/>
      <c r="D38" s="11"/>
      <c r="E38" s="11"/>
      <c r="F38" s="42"/>
    </row>
    <row r="39" s="5" customFormat="1" ht="28.5" customHeight="1" spans="2:6">
      <c r="B39" s="41"/>
      <c r="C39" s="11"/>
      <c r="D39" s="11"/>
      <c r="E39" s="11"/>
      <c r="F39" s="42"/>
    </row>
    <row r="40" s="5" customFormat="1" ht="28.5" customHeight="1" spans="2:6">
      <c r="B40" s="41"/>
      <c r="C40" s="11"/>
      <c r="D40" s="11"/>
      <c r="E40" s="11"/>
      <c r="F40" s="42"/>
    </row>
    <row r="41" s="5" customFormat="1" ht="28.5" customHeight="1" spans="2:6">
      <c r="B41" s="41"/>
      <c r="C41" s="11"/>
      <c r="D41" s="11"/>
      <c r="E41" s="11"/>
      <c r="F41" s="42"/>
    </row>
    <row r="42" s="5" customFormat="1" ht="28.5" customHeight="1" spans="2:6">
      <c r="B42" s="41"/>
      <c r="C42" s="11"/>
      <c r="D42" s="11"/>
      <c r="E42" s="11"/>
      <c r="F42" s="42"/>
    </row>
    <row r="43" s="5" customFormat="1" ht="28.5" customHeight="1" spans="2:6">
      <c r="B43" s="41"/>
      <c r="C43" s="11"/>
      <c r="D43" s="11"/>
      <c r="E43" s="11"/>
      <c r="F43" s="42"/>
    </row>
    <row r="44" s="5" customFormat="1" ht="28.5" customHeight="1" spans="2:6">
      <c r="B44" s="41"/>
      <c r="C44" s="11"/>
      <c r="D44" s="11"/>
      <c r="E44" s="11"/>
      <c r="F44" s="42"/>
    </row>
    <row r="45" s="5" customFormat="1" ht="28.5" customHeight="1" spans="2:6">
      <c r="B45" s="41"/>
      <c r="C45" s="11"/>
      <c r="D45" s="11"/>
      <c r="E45" s="11"/>
      <c r="F45" s="42"/>
    </row>
    <row r="46" s="5" customFormat="1" ht="28.5" customHeight="1" spans="2:6">
      <c r="B46" s="41"/>
      <c r="C46" s="11"/>
      <c r="D46" s="11"/>
      <c r="E46" s="11"/>
      <c r="F46" s="42"/>
    </row>
    <row r="47" s="5" customFormat="1" ht="28.5" customHeight="1" spans="2:6">
      <c r="B47" s="41"/>
      <c r="C47" s="11"/>
      <c r="D47" s="11"/>
      <c r="E47" s="11"/>
      <c r="F47" s="42"/>
    </row>
    <row r="48" s="5" customFormat="1" ht="28.5" customHeight="1" spans="2:6">
      <c r="B48" s="41"/>
      <c r="C48" s="11"/>
      <c r="D48" s="11"/>
      <c r="E48" s="11"/>
      <c r="F48" s="42"/>
    </row>
    <row r="49" s="5" customFormat="1" ht="28.5" customHeight="1" spans="2:6">
      <c r="B49" s="41"/>
      <c r="C49" s="11"/>
      <c r="D49" s="11"/>
      <c r="E49" s="11"/>
      <c r="F49" s="42"/>
    </row>
    <row r="50" s="5" customFormat="1" ht="28.5" customHeight="1" spans="2:6">
      <c r="B50" s="41"/>
      <c r="C50" s="11"/>
      <c r="D50" s="11"/>
      <c r="E50" s="11"/>
      <c r="F50" s="42"/>
    </row>
    <row r="51" s="5" customFormat="1" ht="28.5" customHeight="1" spans="2:6">
      <c r="B51" s="41"/>
      <c r="C51" s="11"/>
      <c r="D51" s="11"/>
      <c r="E51" s="11"/>
      <c r="F51" s="42"/>
    </row>
    <row r="52" s="5" customFormat="1" ht="28.5" customHeight="1" spans="2:6">
      <c r="B52" s="41"/>
      <c r="C52" s="11"/>
      <c r="D52" s="11"/>
      <c r="E52" s="11"/>
      <c r="F52" s="42"/>
    </row>
    <row r="53" s="5" customFormat="1" ht="30" customHeight="1" spans="2:6">
      <c r="B53" s="41"/>
      <c r="C53" s="11"/>
      <c r="D53" s="11"/>
      <c r="E53" s="11"/>
      <c r="F53" s="42"/>
    </row>
    <row r="54" s="5" customFormat="1" ht="24" customHeight="1" spans="2:6">
      <c r="B54" s="41"/>
      <c r="C54" s="11"/>
      <c r="D54" s="11"/>
      <c r="E54" s="11"/>
      <c r="F54" s="42"/>
    </row>
    <row r="55" s="5" customFormat="1" ht="21.75" customHeight="1" spans="2:6">
      <c r="B55" s="41"/>
      <c r="C55" s="11"/>
      <c r="D55" s="11"/>
      <c r="E55" s="11"/>
      <c r="F55" s="42"/>
    </row>
    <row r="56" s="5" customFormat="1" ht="21.75" customHeight="1" spans="2:6">
      <c r="B56" s="41"/>
      <c r="C56" s="11"/>
      <c r="D56" s="11"/>
      <c r="E56" s="11"/>
      <c r="F56" s="42"/>
    </row>
    <row r="57" s="5" customFormat="1" ht="21.75" customHeight="1" spans="2:6">
      <c r="B57" s="41"/>
      <c r="C57" s="11"/>
      <c r="D57" s="11"/>
      <c r="E57" s="11"/>
      <c r="F57" s="42"/>
    </row>
    <row r="58" s="5" customFormat="1" ht="21.75" customHeight="1" spans="2:6">
      <c r="B58" s="41"/>
      <c r="C58" s="11"/>
      <c r="D58" s="11"/>
      <c r="E58" s="11"/>
      <c r="F58" s="42"/>
    </row>
    <row r="59" s="5" customFormat="1" ht="21.75" customHeight="1" spans="2:6">
      <c r="B59" s="41"/>
      <c r="C59" s="11"/>
      <c r="D59" s="11"/>
      <c r="E59" s="11"/>
      <c r="F59" s="42"/>
    </row>
    <row r="60" s="5" customFormat="1" ht="21.75" customHeight="1" spans="2:6">
      <c r="B60" s="41"/>
      <c r="C60" s="11"/>
      <c r="D60" s="11"/>
      <c r="E60" s="11"/>
      <c r="F60" s="42"/>
    </row>
    <row r="61" s="5" customFormat="1" ht="21.75" customHeight="1" spans="2:6">
      <c r="B61" s="41"/>
      <c r="C61" s="11"/>
      <c r="D61" s="11"/>
      <c r="E61" s="11"/>
      <c r="F61" s="42"/>
    </row>
    <row r="62" s="5" customFormat="1" ht="21.75" customHeight="1" spans="2:6">
      <c r="B62" s="41"/>
      <c r="C62" s="11"/>
      <c r="D62" s="11"/>
      <c r="E62" s="11"/>
      <c r="F62" s="42"/>
    </row>
    <row r="63" s="5" customFormat="1" ht="21.75" customHeight="1" spans="2:6">
      <c r="B63" s="41"/>
      <c r="C63" s="11"/>
      <c r="D63" s="11"/>
      <c r="E63" s="11"/>
      <c r="F63" s="42"/>
    </row>
    <row r="64" s="5" customFormat="1" ht="21.75" customHeight="1" spans="2:6">
      <c r="B64" s="41"/>
      <c r="C64" s="11"/>
      <c r="D64" s="11"/>
      <c r="E64" s="11"/>
      <c r="F64" s="42"/>
    </row>
    <row r="65" s="5" customFormat="1" ht="21.75" customHeight="1" spans="2:6">
      <c r="B65" s="41"/>
      <c r="C65" s="11"/>
      <c r="D65" s="11"/>
      <c r="E65" s="11"/>
      <c r="F65" s="42"/>
    </row>
    <row r="66" s="5" customFormat="1" ht="21.75" customHeight="1" spans="2:6">
      <c r="B66" s="41"/>
      <c r="C66" s="11"/>
      <c r="D66" s="11"/>
      <c r="E66" s="11"/>
      <c r="F66" s="42"/>
    </row>
    <row r="67" s="5" customFormat="1" ht="21.75" customHeight="1" spans="2:6">
      <c r="B67" s="41"/>
      <c r="C67" s="11"/>
      <c r="D67" s="11"/>
      <c r="E67" s="11"/>
      <c r="F67" s="42"/>
    </row>
    <row r="68" s="5" customFormat="1" ht="21.75" customHeight="1" spans="2:6">
      <c r="B68" s="41"/>
      <c r="C68" s="11"/>
      <c r="D68" s="11"/>
      <c r="E68" s="11"/>
      <c r="F68" s="42"/>
    </row>
    <row r="69" s="5" customFormat="1" ht="21.75" customHeight="1" spans="2:6">
      <c r="B69" s="41"/>
      <c r="C69" s="11"/>
      <c r="D69" s="11"/>
      <c r="E69" s="11"/>
      <c r="F69" s="42"/>
    </row>
    <row r="70" s="5" customFormat="1" ht="21.75" customHeight="1" spans="2:6">
      <c r="B70" s="41"/>
      <c r="C70" s="11"/>
      <c r="D70" s="11"/>
      <c r="E70" s="11"/>
      <c r="F70" s="42"/>
    </row>
    <row r="71" s="5" customFormat="1" ht="21.75" customHeight="1" spans="2:6">
      <c r="B71" s="41"/>
      <c r="C71" s="11"/>
      <c r="D71" s="11"/>
      <c r="E71" s="11"/>
      <c r="F71" s="42"/>
    </row>
    <row r="72" s="5" customFormat="1" ht="21.75" customHeight="1" spans="2:6">
      <c r="B72" s="41"/>
      <c r="C72" s="11"/>
      <c r="D72" s="11"/>
      <c r="E72" s="11"/>
      <c r="F72" s="42"/>
    </row>
    <row r="73" s="5" customFormat="1" ht="21.75" customHeight="1" spans="2:6">
      <c r="B73" s="41"/>
      <c r="C73" s="11"/>
      <c r="D73" s="11"/>
      <c r="E73" s="11"/>
      <c r="F73" s="42"/>
    </row>
    <row r="74" s="5" customFormat="1" ht="21.75" customHeight="1" spans="2:6">
      <c r="B74" s="41"/>
      <c r="C74" s="11"/>
      <c r="D74" s="11"/>
      <c r="E74" s="11"/>
      <c r="F74" s="42"/>
    </row>
    <row r="75" s="5" customFormat="1" ht="21.75" customHeight="1" spans="2:6">
      <c r="B75" s="41"/>
      <c r="C75" s="11"/>
      <c r="D75" s="11"/>
      <c r="E75" s="11"/>
      <c r="F75" s="42"/>
    </row>
    <row r="76" s="5" customFormat="1" ht="21.75" customHeight="1" spans="2:6">
      <c r="B76" s="41"/>
      <c r="C76" s="11"/>
      <c r="D76" s="11"/>
      <c r="E76" s="11"/>
      <c r="F76" s="42"/>
    </row>
    <row r="77" s="5" customFormat="1" ht="21.75" customHeight="1" spans="2:6">
      <c r="B77" s="41"/>
      <c r="C77" s="11"/>
      <c r="D77" s="11"/>
      <c r="E77" s="11"/>
      <c r="F77" s="42"/>
    </row>
    <row r="78" s="5" customFormat="1" ht="21.75" customHeight="1" spans="2:6">
      <c r="B78" s="41"/>
      <c r="C78" s="11"/>
      <c r="D78" s="11"/>
      <c r="E78" s="11"/>
      <c r="F78" s="42"/>
    </row>
    <row r="79" s="5" customFormat="1" ht="21.75" customHeight="1" spans="2:6">
      <c r="B79" s="41"/>
      <c r="C79" s="11"/>
      <c r="D79" s="11"/>
      <c r="E79" s="11"/>
      <c r="F79" s="42"/>
    </row>
    <row r="80" s="5" customFormat="1" ht="21.75" customHeight="1" spans="2:6">
      <c r="B80" s="41"/>
      <c r="C80" s="11"/>
      <c r="D80" s="11"/>
      <c r="E80" s="11"/>
      <c r="F80" s="42"/>
    </row>
    <row r="81" s="5" customFormat="1" ht="21.75" customHeight="1" spans="2:6">
      <c r="B81" s="41"/>
      <c r="C81" s="11"/>
      <c r="D81" s="11"/>
      <c r="E81" s="11"/>
      <c r="F81" s="42"/>
    </row>
    <row r="82" s="5" customFormat="1" ht="21.75" customHeight="1" spans="2:6">
      <c r="B82" s="41"/>
      <c r="C82" s="11"/>
      <c r="D82" s="11"/>
      <c r="E82" s="11"/>
      <c r="F82" s="42"/>
    </row>
    <row r="83" s="5" customFormat="1" ht="21.75" customHeight="1" spans="2:6">
      <c r="B83" s="41"/>
      <c r="C83" s="11"/>
      <c r="D83" s="11"/>
      <c r="E83" s="11"/>
      <c r="F83" s="42"/>
    </row>
    <row r="84" s="5" customFormat="1" ht="21.75" customHeight="1" spans="2:6">
      <c r="B84" s="41"/>
      <c r="C84" s="11"/>
      <c r="D84" s="11"/>
      <c r="E84" s="11"/>
      <c r="F84" s="42"/>
    </row>
    <row r="85" s="5" customFormat="1" ht="21.75" customHeight="1" spans="2:6">
      <c r="B85" s="41"/>
      <c r="C85" s="11"/>
      <c r="D85" s="11"/>
      <c r="E85" s="11"/>
      <c r="F85" s="42"/>
    </row>
    <row r="86" s="5" customFormat="1" ht="21.75" customHeight="1" spans="2:6">
      <c r="B86" s="41"/>
      <c r="C86" s="11"/>
      <c r="D86" s="11"/>
      <c r="E86" s="11"/>
      <c r="F86" s="42"/>
    </row>
    <row r="87" s="5" customFormat="1" ht="21.75" customHeight="1" spans="2:6">
      <c r="B87" s="41"/>
      <c r="C87" s="11"/>
      <c r="D87" s="11"/>
      <c r="E87" s="11"/>
      <c r="F87" s="42"/>
    </row>
    <row r="88" s="5" customFormat="1" ht="21.75" customHeight="1" spans="2:6">
      <c r="B88" s="41"/>
      <c r="C88" s="11"/>
      <c r="D88" s="11"/>
      <c r="E88" s="11"/>
      <c r="F88" s="42"/>
    </row>
    <row r="89" s="5" customFormat="1" ht="21.75" customHeight="1" spans="2:6">
      <c r="B89" s="41"/>
      <c r="C89" s="11"/>
      <c r="D89" s="11"/>
      <c r="E89" s="11"/>
      <c r="F89" s="42"/>
    </row>
    <row r="90" s="5" customFormat="1" ht="21.75" customHeight="1" spans="2:6">
      <c r="B90" s="41"/>
      <c r="C90" s="11"/>
      <c r="D90" s="11"/>
      <c r="E90" s="11"/>
      <c r="F90" s="42"/>
    </row>
    <row r="91" s="5" customFormat="1" ht="21.75" customHeight="1" spans="2:6">
      <c r="B91" s="41"/>
      <c r="C91" s="11"/>
      <c r="D91" s="11"/>
      <c r="E91" s="11"/>
      <c r="F91" s="42"/>
    </row>
    <row r="92" s="5" customFormat="1" ht="21.75" customHeight="1" spans="2:6">
      <c r="B92" s="41"/>
      <c r="C92" s="11"/>
      <c r="D92" s="11"/>
      <c r="E92" s="11"/>
      <c r="F92" s="42"/>
    </row>
    <row r="93" s="5" customFormat="1" ht="21.75" customHeight="1" spans="2:6">
      <c r="B93" s="41"/>
      <c r="C93" s="11"/>
      <c r="D93" s="11"/>
      <c r="E93" s="11"/>
      <c r="F93" s="42"/>
    </row>
    <row r="94" ht="21.75" customHeight="1"/>
    <row r="95" ht="21.75" customHeight="1"/>
    <row r="96" ht="21.75" customHeight="1"/>
    <row r="97" ht="21.75" customHeight="1"/>
    <row r="98" ht="21.75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7" customHeight="1"/>
    <row r="118" ht="27" customHeight="1"/>
    <row r="119" ht="27" customHeight="1"/>
    <row r="120" ht="27" customHeight="1"/>
    <row r="121" ht="27" customHeight="1"/>
    <row r="122" ht="28.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</sheetData>
  <mergeCells count="8">
    <mergeCell ref="A2:F2"/>
    <mergeCell ref="A3:F3"/>
    <mergeCell ref="A4:A5"/>
    <mergeCell ref="B4:B5"/>
    <mergeCell ref="C4:C5"/>
    <mergeCell ref="D4:D5"/>
    <mergeCell ref="E4:E5"/>
    <mergeCell ref="F4:F5"/>
  </mergeCells>
  <printOptions horizontalCentered="1"/>
  <pageMargins left="0.469444444444444" right="0.159722222222222" top="0.389583333333333" bottom="0.2" header="0.509722222222222" footer="0.509722222222222"/>
  <pageSetup paperSize="9" scale="85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tabSelected="1" workbookViewId="0">
      <selection activeCell="F15" sqref="F15"/>
    </sheetView>
  </sheetViews>
  <sheetFormatPr defaultColWidth="9" defaultRowHeight="14.25" outlineLevelCol="1"/>
  <cols>
    <col min="1" max="1" width="36.7" style="1" customWidth="1"/>
    <col min="2" max="2" width="28.4" style="1" customWidth="1"/>
    <col min="3" max="256" width="9" style="1" customWidth="1"/>
    <col min="257" max="16384" width="9" style="1"/>
  </cols>
  <sheetData>
    <row r="1" spans="1:1">
      <c r="A1" s="1" t="s">
        <v>182</v>
      </c>
    </row>
    <row r="2" ht="43.05" customHeight="1" spans="1:2">
      <c r="A2" s="2" t="s">
        <v>183</v>
      </c>
      <c r="B2" s="2"/>
    </row>
    <row r="3" ht="21" customHeight="1" spans="1:2">
      <c r="A3" s="2"/>
      <c r="B3" s="2" t="s">
        <v>2</v>
      </c>
    </row>
    <row r="4" ht="34.95" customHeight="1" spans="1:2">
      <c r="A4" s="3" t="s">
        <v>184</v>
      </c>
      <c r="B4" s="3" t="s">
        <v>185</v>
      </c>
    </row>
    <row r="5" ht="34.95" customHeight="1" spans="1:2">
      <c r="A5" s="4" t="s">
        <v>186</v>
      </c>
      <c r="B5" s="4">
        <v>12475</v>
      </c>
    </row>
    <row r="6" ht="34.95" customHeight="1" spans="1:2">
      <c r="A6" s="4" t="s">
        <v>187</v>
      </c>
      <c r="B6" s="4">
        <v>35100</v>
      </c>
    </row>
    <row r="7" ht="34.95" customHeight="1" spans="1:2">
      <c r="A7" s="4" t="s">
        <v>188</v>
      </c>
      <c r="B7" s="4">
        <v>22300</v>
      </c>
    </row>
    <row r="8" ht="34.95" customHeight="1" spans="1:2">
      <c r="A8" s="4" t="s">
        <v>189</v>
      </c>
      <c r="B8" s="4">
        <v>0</v>
      </c>
    </row>
    <row r="9" ht="34.95" customHeight="1" spans="1:2">
      <c r="A9" s="4" t="s">
        <v>190</v>
      </c>
      <c r="B9" s="4">
        <v>34775</v>
      </c>
    </row>
    <row r="10" ht="55.5" customHeight="1"/>
  </sheetData>
  <mergeCells count="2">
    <mergeCell ref="A2:B2"/>
    <mergeCell ref="A10:B10"/>
  </mergeCells>
  <pageMargins left="0.698611111111111" right="0.698611111111111" top="0.75" bottom="0.75" header="0.3" footer="0.3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表一、2018年全市基金收支平衡表</vt:lpstr>
      <vt:lpstr>表二、2018年政府性基金预算收入明细表</vt:lpstr>
      <vt:lpstr>表三、2018年政府性基金预算支出明细表</vt:lpstr>
      <vt:lpstr>表四、2018年政府性基金转移支付表</vt:lpstr>
      <vt:lpstr>表五、专项转移支付项目安排情况表</vt:lpstr>
      <vt:lpstr>表六、政府专项债务限额和余额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2018-10-14T13:19:00Z</dcterms:created>
  <dcterms:modified xsi:type="dcterms:W3CDTF">2018-10-15T00:52:05Z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